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07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I213" i="9"/>
  <c r="G4" i="9"/>
  <c r="J4" i="9" s="1"/>
  <c r="G5" i="9"/>
  <c r="J5" i="9" s="1"/>
  <c r="G6" i="9"/>
  <c r="J6" i="9" s="1"/>
  <c r="G7" i="9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E14" i="9"/>
  <c r="E30" i="9"/>
  <c r="E46" i="9"/>
  <c r="E62" i="9"/>
  <c r="E78" i="9"/>
  <c r="E94" i="9"/>
  <c r="E110" i="9"/>
  <c r="E126" i="9"/>
  <c r="E142" i="9"/>
  <c r="E158" i="9"/>
  <c r="E174" i="9"/>
  <c r="E190" i="9"/>
  <c r="E206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O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<sst xmlns="http://schemas.openxmlformats.org/spreadsheetml/2006/main" count="74" uniqueCount="26">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</sst>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1.9741044966767384E-2</c:v>
                </c:pt>
                <c:pt idx="1">
                  <c:v>1.3137804070725841E-2</c:v>
                </c:pt>
                <c:pt idx="2">
                  <c:v>1.5961097644153877E-2</c:v>
                </c:pt>
                <c:pt idx="3">
                  <c:v>1.0402812757184094E-2</c:v>
                </c:pt>
                <c:pt idx="4">
                  <c:v>3.360215954413755E-4</c:v>
                </c:pt>
                <c:pt idx="5">
                  <c:v>3.7418993739288969E-3</c:v>
                </c:pt>
                <c:pt idx="6">
                  <c:v>2.167938005714745E-3</c:v>
                </c:pt>
                <c:pt idx="7">
                  <c:v>5.7866615860155428E-3</c:v>
                </c:pt>
                <c:pt idx="8">
                  <c:v>-4.2235749475461257E-3</c:v>
                </c:pt>
                <c:pt idx="9">
                  <c:v>-5.7163965915141496E-3</c:v>
                </c:pt>
                <c:pt idx="10">
                  <c:v>1.0312593020037264E-2</c:v>
                </c:pt>
                <c:pt idx="11">
                  <c:v>-3.6654167181485774E-3</c:v>
                </c:pt>
                <c:pt idx="12">
                  <c:v>-4.5010723123261624E-3</c:v>
                </c:pt>
                <c:pt idx="13">
                  <c:v>7.4892867884208351E-4</c:v>
                </c:pt>
                <c:pt idx="14">
                  <c:v>1.844213541652941E-3</c:v>
                </c:pt>
                <c:pt idx="15">
                  <c:v>-9.8641555208662732E-4</c:v>
                </c:pt>
                <c:pt idx="16">
                  <c:v>5.9656831584589337E-3</c:v>
                </c:pt>
                <c:pt idx="17">
                  <c:v>3.5634260558639326E-3</c:v>
                </c:pt>
                <c:pt idx="18">
                  <c:v>9.0238372077981865E-3</c:v>
                </c:pt>
                <c:pt idx="19">
                  <c:v>5.9422240345888408E-3</c:v>
                </c:pt>
                <c:pt idx="20">
                  <c:v>1.5961105757315935E-2</c:v>
                </c:pt>
                <c:pt idx="21">
                  <c:v>1.0183765520415682E-2</c:v>
                </c:pt>
                <c:pt idx="22">
                  <c:v>9.0811370241309121E-3</c:v>
                </c:pt>
                <c:pt idx="23">
                  <c:v>7.514503063068491E-3</c:v>
                </c:pt>
                <c:pt idx="24">
                  <c:v>4.8063571399131226E-3</c:v>
                </c:pt>
                <c:pt idx="25">
                  <c:v>8.301479690594216E-3</c:v>
                </c:pt>
                <c:pt idx="26">
                  <c:v>1.4045589642264933E-2</c:v>
                </c:pt>
                <c:pt idx="27">
                  <c:v>1.624589807660173E-2</c:v>
                </c:pt>
                <c:pt idx="28">
                  <c:v>2.1939703514014683E-2</c:v>
                </c:pt>
                <c:pt idx="29">
                  <c:v>3.6817401888951974E-2</c:v>
                </c:pt>
                <c:pt idx="30">
                  <c:v>4.3558906742075514E-2</c:v>
                </c:pt>
                <c:pt idx="31">
                  <c:v>3.9364934477026443E-2</c:v>
                </c:pt>
                <c:pt idx="32">
                  <c:v>3.8626644929312698E-2</c:v>
                </c:pt>
                <c:pt idx="33">
                  <c:v>3.7361332014620892E-2</c:v>
                </c:pt>
                <c:pt idx="34">
                  <c:v>4.2212121998060813E-2</c:v>
                </c:pt>
                <c:pt idx="35">
                  <c:v>5.7033122850736417E-2</c:v>
                </c:pt>
                <c:pt idx="36">
                  <c:v>4.4979241964121675E-2</c:v>
                </c:pt>
                <c:pt idx="37">
                  <c:v>4.6982660729870243E-2</c:v>
                </c:pt>
                <c:pt idx="38">
                  <c:v>4.1920928557608393E-2</c:v>
                </c:pt>
                <c:pt idx="39">
                  <c:v>4.7916230624888811E-2</c:v>
                </c:pt>
                <c:pt idx="40">
                  <c:v>4.7405433580128782E-2</c:v>
                </c:pt>
                <c:pt idx="41">
                  <c:v>5.0901873912824219E-2</c:v>
                </c:pt>
                <c:pt idx="42">
                  <c:v>5.2524489908205345E-2</c:v>
                </c:pt>
                <c:pt idx="43">
                  <c:v>5.2143511554342659E-2</c:v>
                </c:pt>
                <c:pt idx="44">
                  <c:v>4.9255218086548917E-2</c:v>
                </c:pt>
                <c:pt idx="45">
                  <c:v>4.6464822693275266E-2</c:v>
                </c:pt>
                <c:pt idx="46">
                  <c:v>4.8329985615101642E-2</c:v>
                </c:pt>
                <c:pt idx="47">
                  <c:v>4.4087134460422839E-2</c:v>
                </c:pt>
                <c:pt idx="48">
                  <c:v>4.6528855735849126E-2</c:v>
                </c:pt>
                <c:pt idx="49">
                  <c:v>4.512528697723673E-2</c:v>
                </c:pt>
                <c:pt idx="50">
                  <c:v>4.5701329529102261E-2</c:v>
                </c:pt>
                <c:pt idx="51">
                  <c:v>4.202639965201968E-2</c:v>
                </c:pt>
                <c:pt idx="52">
                  <c:v>4.5384916245870002E-2</c:v>
                </c:pt>
                <c:pt idx="53">
                  <c:v>4.3332626703652469E-2</c:v>
                </c:pt>
                <c:pt idx="54">
                  <c:v>4.3292060898110114E-2</c:v>
                </c:pt>
                <c:pt idx="55">
                  <c:v>4.2926636543150522E-2</c:v>
                </c:pt>
                <c:pt idx="56">
                  <c:v>4.3234944778435327E-2</c:v>
                </c:pt>
                <c:pt idx="57">
                  <c:v>3.7652557907717994E-2</c:v>
                </c:pt>
                <c:pt idx="58">
                  <c:v>2.5321949183958484E-2</c:v>
                </c:pt>
                <c:pt idx="59">
                  <c:v>2.4080095393137092E-2</c:v>
                </c:pt>
                <c:pt idx="60">
                  <c:v>2.8282364515950391E-2</c:v>
                </c:pt>
                <c:pt idx="61">
                  <c:v>2.7974056280665901E-2</c:v>
                </c:pt>
                <c:pt idx="62">
                  <c:v>1.803805066161205E-2</c:v>
                </c:pt>
                <c:pt idx="63">
                  <c:v>2.1104833673793261E-2</c:v>
                </c:pt>
                <c:pt idx="64">
                  <c:v>2.0407101818461108E-2</c:v>
                </c:pt>
                <c:pt idx="65">
                  <c:v>1.7258417667559593E-2</c:v>
                </c:pt>
                <c:pt idx="66">
                  <c:v>1.6203706723452505E-2</c:v>
                </c:pt>
                <c:pt idx="67">
                  <c:v>1.3235955871147134E-2</c:v>
                </c:pt>
                <c:pt idx="68">
                  <c:v>1.751072764220319E-2</c:v>
                </c:pt>
                <c:pt idx="69">
                  <c:v>1.4063506417377596E-2</c:v>
                </c:pt>
                <c:pt idx="70">
                  <c:v>1.6731078421828874E-2</c:v>
                </c:pt>
                <c:pt idx="71">
                  <c:v>2.0447683850326612E-2</c:v>
                </c:pt>
                <c:pt idx="72">
                  <c:v>1.1175212949584174E-2</c:v>
                </c:pt>
                <c:pt idx="73">
                  <c:v>9.8122099965138147E-3</c:v>
                </c:pt>
                <c:pt idx="74">
                  <c:v>1.0978863422211355E-2</c:v>
                </c:pt>
                <c:pt idx="75">
                  <c:v>3.0577905760573121E-2</c:v>
                </c:pt>
                <c:pt idx="76">
                  <c:v>3.2996143572645402E-2</c:v>
                </c:pt>
                <c:pt idx="77">
                  <c:v>3.0286687980637429E-2</c:v>
                </c:pt>
                <c:pt idx="78">
                  <c:v>4.3995313515153379E-2</c:v>
                </c:pt>
                <c:pt idx="79">
                  <c:v>4.6089286721948126E-2</c:v>
                </c:pt>
                <c:pt idx="80">
                  <c:v>5.5588299500177511E-2</c:v>
                </c:pt>
                <c:pt idx="81">
                  <c:v>5.3081340830806172E-2</c:v>
                </c:pt>
                <c:pt idx="82">
                  <c:v>5.8857579434995033E-2</c:v>
                </c:pt>
                <c:pt idx="83">
                  <c:v>5.6383929430030073E-2</c:v>
                </c:pt>
                <c:pt idx="84">
                  <c:v>5.7828072107346883E-2</c:v>
                </c:pt>
                <c:pt idx="85">
                  <c:v>5.9214898742007818E-2</c:v>
                </c:pt>
                <c:pt idx="86">
                  <c:v>5.7941116221647437E-2</c:v>
                </c:pt>
                <c:pt idx="87">
                  <c:v>6.2005469718778003E-2</c:v>
                </c:pt>
                <c:pt idx="88">
                  <c:v>6.075690704119939E-2</c:v>
                </c:pt>
                <c:pt idx="89">
                  <c:v>6.3742566555456653E-2</c:v>
                </c:pt>
                <c:pt idx="90">
                  <c:v>6.4058210311050107E-2</c:v>
                </c:pt>
                <c:pt idx="91">
                  <c:v>7.0605444833291273E-2</c:v>
                </c:pt>
                <c:pt idx="92">
                  <c:v>6.1697288541632082E-2</c:v>
                </c:pt>
                <c:pt idx="93">
                  <c:v>5.8298119649905646E-2</c:v>
                </c:pt>
                <c:pt idx="94">
                  <c:v>5.2878282416671619E-2</c:v>
                </c:pt>
                <c:pt idx="95">
                  <c:v>5.6197334837694839E-2</c:v>
                </c:pt>
                <c:pt idx="96">
                  <c:v>6.3879094133110575E-2</c:v>
                </c:pt>
                <c:pt idx="97">
                  <c:v>5.5985623121234743E-2</c:v>
                </c:pt>
                <c:pt idx="98">
                  <c:v>6.3628118166804137E-2</c:v>
                </c:pt>
                <c:pt idx="99">
                  <c:v>5.8906598619883781E-2</c:v>
                </c:pt>
                <c:pt idx="100">
                  <c:v>6.5388674127351915E-2</c:v>
                </c:pt>
                <c:pt idx="101">
                  <c:v>5.1646818307605466E-2</c:v>
                </c:pt>
                <c:pt idx="102">
                  <c:v>4.776150260923983E-2</c:v>
                </c:pt>
                <c:pt idx="103">
                  <c:v>5.5686411125172815E-2</c:v>
                </c:pt>
                <c:pt idx="104">
                  <c:v>5.6570737572840528E-2</c:v>
                </c:pt>
                <c:pt idx="105">
                  <c:v>5.9678855918199686E-2</c:v>
                </c:pt>
                <c:pt idx="106">
                  <c:v>5.49075314324328E-2</c:v>
                </c:pt>
                <c:pt idx="107">
                  <c:v>5.283945299055734E-2</c:v>
                </c:pt>
                <c:pt idx="108">
                  <c:v>5.1703610435364256E-2</c:v>
                </c:pt>
                <c:pt idx="109">
                  <c:v>6.283390062446334E-2</c:v>
                </c:pt>
                <c:pt idx="110">
                  <c:v>6.4885990243700745E-2</c:v>
                </c:pt>
                <c:pt idx="111">
                  <c:v>6.8618576381676413E-2</c:v>
                </c:pt>
                <c:pt idx="112">
                  <c:v>7.134459851413899E-2</c:v>
                </c:pt>
                <c:pt idx="113">
                  <c:v>7.5619370285195053E-2</c:v>
                </c:pt>
                <c:pt idx="114">
                  <c:v>7.194444852127356E-2</c:v>
                </c:pt>
                <c:pt idx="115">
                  <c:v>6.9802590214947099E-2</c:v>
                </c:pt>
                <c:pt idx="116">
                  <c:v>7.0889405472089703E-2</c:v>
                </c:pt>
                <c:pt idx="117">
                  <c:v>6.5430120292350763E-2</c:v>
                </c:pt>
                <c:pt idx="118">
                  <c:v>6.1349200254765264E-2</c:v>
                </c:pt>
                <c:pt idx="119">
                  <c:v>5.6659809360364334E-2</c:v>
                </c:pt>
                <c:pt idx="120">
                  <c:v>7.1406379375551679E-2</c:v>
                </c:pt>
                <c:pt idx="121">
                  <c:v>7.3419204744939209E-2</c:v>
                </c:pt>
                <c:pt idx="122">
                  <c:v>6.2629327104161733E-2</c:v>
                </c:pt>
                <c:pt idx="123">
                  <c:v>7.0498902435881555E-2</c:v>
                </c:pt>
                <c:pt idx="124">
                  <c:v>7.8253879237980051E-2</c:v>
                </c:pt>
                <c:pt idx="125">
                  <c:v>5.9345241347799678E-2</c:v>
                </c:pt>
                <c:pt idx="126">
                  <c:v>5.6189221676585979E-2</c:v>
                </c:pt>
                <c:pt idx="127">
                  <c:v>5.3722288671539983E-2</c:v>
                </c:pt>
                <c:pt idx="128">
                  <c:v>4.7986807682712511E-2</c:v>
                </c:pt>
                <c:pt idx="129">
                  <c:v>6.036433465421253E-2</c:v>
                </c:pt>
                <c:pt idx="130">
                  <c:v>6.1938296022426682E-2</c:v>
                </c:pt>
                <c:pt idx="131">
                  <c:v>4.9152818248533882E-2</c:v>
                </c:pt>
                <c:pt idx="132">
                  <c:v>6.1401860537473076E-2</c:v>
                </c:pt>
                <c:pt idx="133">
                  <c:v>5.6533947646039355E-2</c:v>
                </c:pt>
                <c:pt idx="134">
                  <c:v>4.2069140128180596E-2</c:v>
                </c:pt>
                <c:pt idx="135">
                  <c:v>5.0401603065644819E-2</c:v>
                </c:pt>
                <c:pt idx="136">
                  <c:v>4.0048971125320763E-2</c:v>
                </c:pt>
                <c:pt idx="137">
                  <c:v>3.9977166006151379E-2</c:v>
                </c:pt>
                <c:pt idx="138">
                  <c:v>3.8207299780009481E-2</c:v>
                </c:pt>
                <c:pt idx="139">
                  <c:v>3.7898991544724675E-2</c:v>
                </c:pt>
                <c:pt idx="140">
                  <c:v>3.8247873698713256E-2</c:v>
                </c:pt>
                <c:pt idx="141">
                  <c:v>3.222066724137776E-2</c:v>
                </c:pt>
                <c:pt idx="142">
                  <c:v>4.3333842635640274E-2</c:v>
                </c:pt>
                <c:pt idx="143">
                  <c:v>5.8788772553767257E-2</c:v>
                </c:pt>
                <c:pt idx="144">
                  <c:v>5.9275545993956263E-2</c:v>
                </c:pt>
                <c:pt idx="145">
                  <c:v>6.3915068930383415E-2</c:v>
                </c:pt>
                <c:pt idx="146">
                  <c:v>4.8364311154789896E-2</c:v>
                </c:pt>
                <c:pt idx="147">
                  <c:v>4.8591146694477623E-2</c:v>
                </c:pt>
                <c:pt idx="148">
                  <c:v>5.217750498895448E-2</c:v>
                </c:pt>
                <c:pt idx="149">
                  <c:v>7.494931723564216E-2</c:v>
                </c:pt>
                <c:pt idx="150">
                  <c:v>5.7297440810211715E-2</c:v>
                </c:pt>
                <c:pt idx="151">
                  <c:v>6.5685910121477606E-2</c:v>
                </c:pt>
                <c:pt idx="152">
                  <c:v>4.6694497980008305E-2</c:v>
                </c:pt>
                <c:pt idx="153">
                  <c:v>5.1666985380074977E-2</c:v>
                </c:pt>
                <c:pt idx="154">
                  <c:v>4.5087219834227317E-2</c:v>
                </c:pt>
                <c:pt idx="155">
                  <c:v>4.3375334727168702E-2</c:v>
                </c:pt>
                <c:pt idx="156">
                  <c:v>5.9755189351150116E-2</c:v>
                </c:pt>
                <c:pt idx="157">
                  <c:v>6.1994413703940418E-2</c:v>
                </c:pt>
                <c:pt idx="158">
                  <c:v>6.5328931032702348E-2</c:v>
                </c:pt>
                <c:pt idx="159">
                  <c:v>6.9888527575690168E-2</c:v>
                </c:pt>
                <c:pt idx="160">
                  <c:v>5.6852532998708842E-2</c:v>
                </c:pt>
                <c:pt idx="161">
                  <c:v>6.2977517719307929E-2</c:v>
                </c:pt>
                <c:pt idx="162">
                  <c:v>6.1111926354359622E-2</c:v>
                </c:pt>
                <c:pt idx="163">
                  <c:v>5.8491018005473135E-2</c:v>
                </c:pt>
                <c:pt idx="164">
                  <c:v>6.777161829364628E-2</c:v>
                </c:pt>
                <c:pt idx="165">
                  <c:v>6.4859865701982447E-2</c:v>
                </c:pt>
                <c:pt idx="166">
                  <c:v>5.2464462521171359E-2</c:v>
                </c:pt>
                <c:pt idx="167">
                  <c:v>5.8103346991173796E-2</c:v>
                </c:pt>
                <c:pt idx="168">
                  <c:v>5.2303832959771493E-2</c:v>
                </c:pt>
                <c:pt idx="169">
                  <c:v>6.6824646851432884E-2</c:v>
                </c:pt>
                <c:pt idx="170">
                  <c:v>6.6354415612215209E-2</c:v>
                </c:pt>
                <c:pt idx="171">
                  <c:v>6.584302462331322E-2</c:v>
                </c:pt>
                <c:pt idx="172">
                  <c:v>6.9689448742711851E-2</c:v>
                </c:pt>
                <c:pt idx="173">
                  <c:v>8.3521524299603522E-2</c:v>
                </c:pt>
                <c:pt idx="174">
                  <c:v>7.8296743151211892E-2</c:v>
                </c:pt>
                <c:pt idx="175">
                  <c:v>8.3627343725412792E-2</c:v>
                </c:pt>
                <c:pt idx="176">
                  <c:v>7.9733558421381148E-2</c:v>
                </c:pt>
                <c:pt idx="177">
                  <c:v>7.9351470321642442E-2</c:v>
                </c:pt>
                <c:pt idx="178">
                  <c:v>9.2655896744280763E-2</c:v>
                </c:pt>
                <c:pt idx="179">
                  <c:v>8.2669998827768904E-2</c:v>
                </c:pt>
                <c:pt idx="180">
                  <c:v>7.8767560221410432E-2</c:v>
                </c:pt>
                <c:pt idx="181">
                  <c:v>7.4346419445324607E-2</c:v>
                </c:pt>
                <c:pt idx="182">
                  <c:v>7.5514190730055067E-2</c:v>
                </c:pt>
                <c:pt idx="183">
                  <c:v>7.271569028883397E-2</c:v>
                </c:pt>
                <c:pt idx="184">
                  <c:v>7.621194692487146E-2</c:v>
                </c:pt>
                <c:pt idx="185">
                  <c:v>7.4338322510538249E-2</c:v>
                </c:pt>
                <c:pt idx="186">
                  <c:v>7.4249077738344035E-2</c:v>
                </c:pt>
                <c:pt idx="187">
                  <c:v>7.3940769503058904E-2</c:v>
                </c:pt>
                <c:pt idx="188">
                  <c:v>7.5036054365870075E-2</c:v>
                </c:pt>
                <c:pt idx="189">
                  <c:v>6.1024806229289102E-2</c:v>
                </c:pt>
                <c:pt idx="190">
                  <c:v>6.4303309071088929E-2</c:v>
                </c:pt>
                <c:pt idx="191">
                  <c:v>6.4652158772433466E-2</c:v>
                </c:pt>
                <c:pt idx="192">
                  <c:v>6.2519269647186182E-2</c:v>
                </c:pt>
                <c:pt idx="193">
                  <c:v>5.7992220354130562E-2</c:v>
                </c:pt>
                <c:pt idx="194">
                  <c:v>5.5291409951287049E-2</c:v>
                </c:pt>
                <c:pt idx="195">
                  <c:v>7.2303647338564661E-2</c:v>
                </c:pt>
                <c:pt idx="196">
                  <c:v>3.5230711296858251E-2</c:v>
                </c:pt>
                <c:pt idx="197">
                  <c:v>3.3687568912310922E-2</c:v>
                </c:pt>
                <c:pt idx="198">
                  <c:v>3.1651419199973489E-2</c:v>
                </c:pt>
                <c:pt idx="199">
                  <c:v>3.3329639198066328E-2</c:v>
                </c:pt>
                <c:pt idx="200">
                  <c:v>4.5269063582867142E-2</c:v>
                </c:pt>
                <c:pt idx="201">
                  <c:v>3.9137163671917365E-2</c:v>
                </c:pt>
                <c:pt idx="202">
                  <c:v>3.8941583672180778E-2</c:v>
                </c:pt>
                <c:pt idx="203">
                  <c:v>4.5300557488671171E-2</c:v>
                </c:pt>
                <c:pt idx="204">
                  <c:v>4.5106087234809647E-2</c:v>
                </c:pt>
                <c:pt idx="205">
                  <c:v>3.548529866077859E-2</c:v>
                </c:pt>
                <c:pt idx="206">
                  <c:v>4.5738057781301911E-2</c:v>
                </c:pt>
                <c:pt idx="207">
                  <c:v>4.3434776046454474E-2</c:v>
                </c:pt>
                <c:pt idx="208">
                  <c:v>3.9126339166432961E-2</c:v>
                </c:pt>
                <c:pt idx="209">
                  <c:v>3.0826678071073445E-2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-1.7104190057595139E-2</c:v>
                </c:pt>
                <c:pt idx="1">
                  <c:v>-2.1786269771168449E-2</c:v>
                </c:pt>
                <c:pt idx="2">
                  <c:v>-1.5221944793580092E-2</c:v>
                </c:pt>
                <c:pt idx="3">
                  <c:v>-1.1880091944505988E-2</c:v>
                </c:pt>
                <c:pt idx="4">
                  <c:v>-6.841818896115192E-3</c:v>
                </c:pt>
                <c:pt idx="5">
                  <c:v>1.1558633173852171E-2</c:v>
                </c:pt>
                <c:pt idx="6">
                  <c:v>1.3229960588529523E-2</c:v>
                </c:pt>
                <c:pt idx="7">
                  <c:v>2.053938671924832E-2</c:v>
                </c:pt>
                <c:pt idx="8">
                  <c:v>2.4847999182767332E-2</c:v>
                </c:pt>
                <c:pt idx="9">
                  <c:v>1.4082023602754389E-2</c:v>
                </c:pt>
                <c:pt idx="10">
                  <c:v>1.4927434131969558E-2</c:v>
                </c:pt>
                <c:pt idx="11">
                  <c:v>2.0613118295111921E-2</c:v>
                </c:pt>
                <c:pt idx="12">
                  <c:v>6.3281099904932327E-3</c:v>
                </c:pt>
                <c:pt idx="13">
                  <c:v>1.7044804049321906E-3</c:v>
                </c:pt>
                <c:pt idx="14">
                  <c:v>7.9101764066551519E-3</c:v>
                </c:pt>
                <c:pt idx="15">
                  <c:v>1.1991104557400448E-2</c:v>
                </c:pt>
                <c:pt idx="16">
                  <c:v>1.9795949317473676E-2</c:v>
                </c:pt>
                <c:pt idx="17">
                  <c:v>-1.5317202518975188E-3</c:v>
                </c:pt>
                <c:pt idx="18">
                  <c:v>-3.4934553530691966E-3</c:v>
                </c:pt>
                <c:pt idx="19">
                  <c:v>2.5005127058750258E-3</c:v>
                </c:pt>
                <c:pt idx="20">
                  <c:v>4.61969764228852E-3</c:v>
                </c:pt>
                <c:pt idx="21">
                  <c:v>1.1757621417534047E-2</c:v>
                </c:pt>
                <c:pt idx="22">
                  <c:v>1.0582862943889061E-2</c:v>
                </c:pt>
                <c:pt idx="23">
                  <c:v>1.6958943442051722E-2</c:v>
                </c:pt>
                <c:pt idx="24">
                  <c:v>1.9612819370831903E-2</c:v>
                </c:pt>
                <c:pt idx="25">
                  <c:v>3.0783000443333243E-2</c:v>
                </c:pt>
                <c:pt idx="26">
                  <c:v>3.6755953132615413E-2</c:v>
                </c:pt>
                <c:pt idx="27">
                  <c:v>4.2036748767967216E-2</c:v>
                </c:pt>
                <c:pt idx="28">
                  <c:v>3.9189029218876598E-2</c:v>
                </c:pt>
                <c:pt idx="29">
                  <c:v>4.2393727856742149E-2</c:v>
                </c:pt>
                <c:pt idx="30">
                  <c:v>4.3618815184128489E-2</c:v>
                </c:pt>
                <c:pt idx="31">
                  <c:v>4.1167862888559767E-2</c:v>
                </c:pt>
                <c:pt idx="32">
                  <c:v>3.9570442396474559E-2</c:v>
                </c:pt>
                <c:pt idx="33">
                  <c:v>4.1404810674119628E-2</c:v>
                </c:pt>
                <c:pt idx="34">
                  <c:v>3.1523083162601412E-2</c:v>
                </c:pt>
                <c:pt idx="35">
                  <c:v>2.1382615721341366E-2</c:v>
                </c:pt>
                <c:pt idx="36">
                  <c:v>2.5267066420299154E-2</c:v>
                </c:pt>
                <c:pt idx="37">
                  <c:v>2.0976837854660008E-2</c:v>
                </c:pt>
                <c:pt idx="38">
                  <c:v>2.5998020447699752E-2</c:v>
                </c:pt>
                <c:pt idx="39">
                  <c:v>2.1155351738530746E-2</c:v>
                </c:pt>
                <c:pt idx="40">
                  <c:v>2.1843312432503453E-2</c:v>
                </c:pt>
                <c:pt idx="41">
                  <c:v>2.0238556420107034E-2</c:v>
                </c:pt>
                <c:pt idx="42">
                  <c:v>2.0336009825181401E-2</c:v>
                </c:pt>
                <c:pt idx="43">
                  <c:v>1.8348206108143899E-2</c:v>
                </c:pt>
                <c:pt idx="44">
                  <c:v>1.6336245738164536E-2</c:v>
                </c:pt>
                <c:pt idx="45">
                  <c:v>2.4244840573269283E-2</c:v>
                </c:pt>
                <c:pt idx="46">
                  <c:v>2.3994982465995133E-2</c:v>
                </c:pt>
                <c:pt idx="47">
                  <c:v>1.378071082080049E-2</c:v>
                </c:pt>
                <c:pt idx="48">
                  <c:v>-5.0302126915187043E-3</c:v>
                </c:pt>
                <c:pt idx="49">
                  <c:v>-4.6735828004172324E-3</c:v>
                </c:pt>
                <c:pt idx="50">
                  <c:v>2.132828207847823E-3</c:v>
                </c:pt>
                <c:pt idx="51">
                  <c:v>7.2277987785019145E-3</c:v>
                </c:pt>
                <c:pt idx="52">
                  <c:v>-8.3322692626860428E-3</c:v>
                </c:pt>
                <c:pt idx="53">
                  <c:v>3.1857946593692819E-3</c:v>
                </c:pt>
                <c:pt idx="54">
                  <c:v>-1.2261313228966149E-3</c:v>
                </c:pt>
                <c:pt idx="55">
                  <c:v>7.84377284846233E-5</c:v>
                </c:pt>
                <c:pt idx="56">
                  <c:v>-1.4549578341865274E-3</c:v>
                </c:pt>
                <c:pt idx="57">
                  <c:v>1.0533573960389366E-2</c:v>
                </c:pt>
                <c:pt idx="58">
                  <c:v>7.1917454507975662E-3</c:v>
                </c:pt>
                <c:pt idx="59">
                  <c:v>8.2389792499929339E-4</c:v>
                </c:pt>
                <c:pt idx="60">
                  <c:v>4.7504011049398541E-4</c:v>
                </c:pt>
                <c:pt idx="61">
                  <c:v>5.6251601687020095E-3</c:v>
                </c:pt>
                <c:pt idx="62">
                  <c:v>4.7668068651278653E-3</c:v>
                </c:pt>
                <c:pt idx="63">
                  <c:v>7.2738772325936481E-3</c:v>
                </c:pt>
                <c:pt idx="64">
                  <c:v>9.7645222211370716E-3</c:v>
                </c:pt>
                <c:pt idx="65">
                  <c:v>1.0072806116938289E-2</c:v>
                </c:pt>
                <c:pt idx="66">
                  <c:v>1.7024912940644295E-2</c:v>
                </c:pt>
                <c:pt idx="67">
                  <c:v>2.3831760505194626E-2</c:v>
                </c:pt>
                <c:pt idx="68">
                  <c:v>1.1654872533099242E-2</c:v>
                </c:pt>
                <c:pt idx="69">
                  <c:v>1.0987951548271861E-2</c:v>
                </c:pt>
                <c:pt idx="70">
                  <c:v>6.8356629478000053E-3</c:v>
                </c:pt>
                <c:pt idx="71">
                  <c:v>1.1897411346382432E-2</c:v>
                </c:pt>
                <c:pt idx="72">
                  <c:v>7.2559217778360371E-3</c:v>
                </c:pt>
                <c:pt idx="73">
                  <c:v>-1.4965210580036206E-3</c:v>
                </c:pt>
                <c:pt idx="74">
                  <c:v>2.6587642882692959E-2</c:v>
                </c:pt>
                <c:pt idx="75">
                  <c:v>2.794200064659725E-2</c:v>
                </c:pt>
                <c:pt idx="76">
                  <c:v>2.8622625820258749E-2</c:v>
                </c:pt>
                <c:pt idx="77">
                  <c:v>3.5549512801184596E-2</c:v>
                </c:pt>
                <c:pt idx="78">
                  <c:v>3.2961406294405395E-2</c:v>
                </c:pt>
                <c:pt idx="79">
                  <c:v>4.7938104376577702E-2</c:v>
                </c:pt>
                <c:pt idx="80">
                  <c:v>4.6234348656950128E-2</c:v>
                </c:pt>
                <c:pt idx="81">
                  <c:v>5.3641140834132441E-2</c:v>
                </c:pt>
                <c:pt idx="82">
                  <c:v>4.6876152517655215E-2</c:v>
                </c:pt>
                <c:pt idx="83">
                  <c:v>5.676521554948593E-2</c:v>
                </c:pt>
                <c:pt idx="84">
                  <c:v>5.8395191404659291E-2</c:v>
                </c:pt>
                <c:pt idx="85">
                  <c:v>6.1454630783370774E-2</c:v>
                </c:pt>
                <c:pt idx="86">
                  <c:v>4.8742274178110737E-2</c:v>
                </c:pt>
                <c:pt idx="87">
                  <c:v>4.7427950191691916E-2</c:v>
                </c:pt>
                <c:pt idx="88">
                  <c:v>6.1835433553736288E-2</c:v>
                </c:pt>
                <c:pt idx="89">
                  <c:v>6.1089022731753241E-2</c:v>
                </c:pt>
                <c:pt idx="90">
                  <c:v>6.4374844867542094E-2</c:v>
                </c:pt>
                <c:pt idx="91">
                  <c:v>6.1268044304197279E-2</c:v>
                </c:pt>
                <c:pt idx="92">
                  <c:v>6.017275944138642E-2</c:v>
                </c:pt>
                <c:pt idx="93">
                  <c:v>5.1233022751587191E-2</c:v>
                </c:pt>
                <c:pt idx="94">
                  <c:v>5.000793542420149E-2</c:v>
                </c:pt>
                <c:pt idx="95">
                  <c:v>5.2466207013759883E-2</c:v>
                </c:pt>
                <c:pt idx="96">
                  <c:v>5.1378273897582739E-2</c:v>
                </c:pt>
                <c:pt idx="97">
                  <c:v>5.0949926245920797E-2</c:v>
                </c:pt>
                <c:pt idx="98">
                  <c:v>6.7068160629666113E-2</c:v>
                </c:pt>
                <c:pt idx="99">
                  <c:v>7.1750240343242636E-2</c:v>
                </c:pt>
                <c:pt idx="100">
                  <c:v>6.9113462982973634E-2</c:v>
                </c:pt>
                <c:pt idx="101">
                  <c:v>6.6492118077800255E-2</c:v>
                </c:pt>
                <c:pt idx="102">
                  <c:v>5.4753340805565168E-2</c:v>
                </c:pt>
                <c:pt idx="103">
                  <c:v>5.7204276874812672E-2</c:v>
                </c:pt>
                <c:pt idx="104">
                  <c:v>5.9573303692177816E-2</c:v>
                </c:pt>
                <c:pt idx="105">
                  <c:v>6.1975585134259305E-2</c:v>
                </c:pt>
                <c:pt idx="106">
                  <c:v>5.6483061556125223E-2</c:v>
                </c:pt>
                <c:pt idx="107">
                  <c:v>6.2120852506575105E-2</c:v>
                </c:pt>
                <c:pt idx="108">
                  <c:v>4.6667135919253311E-2</c:v>
                </c:pt>
                <c:pt idx="109">
                  <c:v>6.2606880758611788E-2</c:v>
                </c:pt>
                <c:pt idx="110">
                  <c:v>6.0928234049945414E-2</c:v>
                </c:pt>
                <c:pt idx="111">
                  <c:v>4.7396972087621302E-2</c:v>
                </c:pt>
                <c:pt idx="112">
                  <c:v>4.8369155259455385E-2</c:v>
                </c:pt>
                <c:pt idx="113">
                  <c:v>4.0598167418165999E-2</c:v>
                </c:pt>
                <c:pt idx="114">
                  <c:v>3.9972930097915513E-2</c:v>
                </c:pt>
                <c:pt idx="115">
                  <c:v>2.4656686199382011E-2</c:v>
                </c:pt>
                <c:pt idx="116">
                  <c:v>5.8611248761471996E-3</c:v>
                </c:pt>
                <c:pt idx="117">
                  <c:v>2.4161275683188349E-2</c:v>
                </c:pt>
                <c:pt idx="118">
                  <c:v>2.9458837781974882E-2</c:v>
                </c:pt>
                <c:pt idx="119">
                  <c:v>3.3669560284134897E-2</c:v>
                </c:pt>
                <c:pt idx="120">
                  <c:v>4.0297996683472677E-2</c:v>
                </c:pt>
                <c:pt idx="121">
                  <c:v>3.8675356348608275E-2</c:v>
                </c:pt>
                <c:pt idx="122">
                  <c:v>3.6712303465423222E-2</c:v>
                </c:pt>
                <c:pt idx="123">
                  <c:v>5.5110336120662282E-2</c:v>
                </c:pt>
                <c:pt idx="124">
                  <c:v>3.653381392103576E-2</c:v>
                </c:pt>
                <c:pt idx="125">
                  <c:v>3.8747826544206991E-2</c:v>
                </c:pt>
                <c:pt idx="126">
                  <c:v>3.2980257468665217E-2</c:v>
                </c:pt>
                <c:pt idx="127">
                  <c:v>3.827781956745175E-2</c:v>
                </c:pt>
                <c:pt idx="128">
                  <c:v>3.705273224006541E-2</c:v>
                </c:pt>
                <c:pt idx="129">
                  <c:v>3.5000442697847557E-2</c:v>
                </c:pt>
                <c:pt idx="130">
                  <c:v>3.836706433964597E-2</c:v>
                </c:pt>
                <c:pt idx="131">
                  <c:v>3.7864904370889955E-2</c:v>
                </c:pt>
                <c:pt idx="132">
                  <c:v>4.0436260640555964E-2</c:v>
                </c:pt>
                <c:pt idx="133">
                  <c:v>4.0557609725785058E-2</c:v>
                </c:pt>
                <c:pt idx="134">
                  <c:v>3.9721954131607791E-2</c:v>
                </c:pt>
                <c:pt idx="135">
                  <c:v>4.2471799945662241E-2</c:v>
                </c:pt>
                <c:pt idx="136">
                  <c:v>3.495177995751949E-2</c:v>
                </c:pt>
                <c:pt idx="137">
                  <c:v>3.3937642932115847E-2</c:v>
                </c:pt>
                <c:pt idx="138">
                  <c:v>3.3442383659936091E-2</c:v>
                </c:pt>
                <c:pt idx="139">
                  <c:v>2.583309456011746E-2</c:v>
                </c:pt>
                <c:pt idx="140">
                  <c:v>2.9929376786786369E-2</c:v>
                </c:pt>
                <c:pt idx="141">
                  <c:v>3.1422198430753105E-2</c:v>
                </c:pt>
                <c:pt idx="142">
                  <c:v>2.7447629847035061E-2</c:v>
                </c:pt>
                <c:pt idx="143">
                  <c:v>2.7568779009283385E-2</c:v>
                </c:pt>
                <c:pt idx="144">
                  <c:v>3.0805581960183487E-2</c:v>
                </c:pt>
                <c:pt idx="145">
                  <c:v>3.1698378013519768E-2</c:v>
                </c:pt>
                <c:pt idx="146">
                  <c:v>3.7004385378491281E-2</c:v>
                </c:pt>
                <c:pt idx="147">
                  <c:v>3.6436464100895058E-2</c:v>
                </c:pt>
                <c:pt idx="148">
                  <c:v>3.8797037538914135E-2</c:v>
                </c:pt>
                <c:pt idx="149">
                  <c:v>3.8269665840538411E-2</c:v>
                </c:pt>
                <c:pt idx="150">
                  <c:v>3.1519856016487942E-2</c:v>
                </c:pt>
                <c:pt idx="151">
                  <c:v>3.0505710877923212E-2</c:v>
                </c:pt>
                <c:pt idx="152">
                  <c:v>3.0635529568820555E-2</c:v>
                </c:pt>
                <c:pt idx="153">
                  <c:v>3.1471185162998142E-2</c:v>
                </c:pt>
                <c:pt idx="154">
                  <c:v>3.0554389844574426E-2</c:v>
                </c:pt>
                <c:pt idx="155">
                  <c:v>3.3231741123546883E-2</c:v>
                </c:pt>
                <c:pt idx="156">
                  <c:v>3.8252923716588234E-2</c:v>
                </c:pt>
                <c:pt idx="157">
                  <c:v>3.4197215408622132E-2</c:v>
                </c:pt>
                <c:pt idx="158">
                  <c:v>3.6151598763159772E-2</c:v>
                </c:pt>
                <c:pt idx="159">
                  <c:v>3.4188729576631376E-2</c:v>
                </c:pt>
                <c:pt idx="160">
                  <c:v>3.47161012750071E-2</c:v>
                </c:pt>
                <c:pt idx="161">
                  <c:v>3.3531587866324854E-2</c:v>
                </c:pt>
                <c:pt idx="162">
                  <c:v>1.965260217485312E-2</c:v>
                </c:pt>
                <c:pt idx="163">
                  <c:v>1.7777668091666976E-2</c:v>
                </c:pt>
                <c:pt idx="164">
                  <c:v>2.0008795509670604E-2</c:v>
                </c:pt>
                <c:pt idx="165">
                  <c:v>2.0576733013589008E-2</c:v>
                </c:pt>
                <c:pt idx="166">
                  <c:v>3.4237789327325255E-2</c:v>
                </c:pt>
                <c:pt idx="167">
                  <c:v>3.8797385870312756E-2</c:v>
                </c:pt>
                <c:pt idx="168">
                  <c:v>2.6410079624292204E-2</c:v>
                </c:pt>
                <c:pt idx="169">
                  <c:v>4.742945718470077E-2</c:v>
                </c:pt>
                <c:pt idx="170">
                  <c:v>5.2556451090389665E-2</c:v>
                </c:pt>
                <c:pt idx="171">
                  <c:v>4.5572423650305116E-2</c:v>
                </c:pt>
                <c:pt idx="172">
                  <c:v>5.0561477590826069E-2</c:v>
                </c:pt>
                <c:pt idx="173">
                  <c:v>5.1526951875900673E-2</c:v>
                </c:pt>
                <c:pt idx="174">
                  <c:v>4.1370781161044839E-2</c:v>
                </c:pt>
                <c:pt idx="175">
                  <c:v>5.9672233523777179E-2</c:v>
                </c:pt>
                <c:pt idx="176">
                  <c:v>5.8455591462576145E-2</c:v>
                </c:pt>
                <c:pt idx="177">
                  <c:v>4.6248432761193968E-2</c:v>
                </c:pt>
                <c:pt idx="178">
                  <c:v>7.291289622655818E-2</c:v>
                </c:pt>
                <c:pt idx="179">
                  <c:v>5.4799712682733835E-2</c:v>
                </c:pt>
                <c:pt idx="180">
                  <c:v>5.3492724216626548E-2</c:v>
                </c:pt>
                <c:pt idx="181">
                  <c:v>6.3868585028128894E-2</c:v>
                </c:pt>
                <c:pt idx="182">
                  <c:v>6.5191038401978763E-2</c:v>
                </c:pt>
                <c:pt idx="183">
                  <c:v>6.5848204451768227E-2</c:v>
                </c:pt>
                <c:pt idx="184">
                  <c:v>6.7121962632645346E-2</c:v>
                </c:pt>
                <c:pt idx="185">
                  <c:v>6.7162536551348462E-2</c:v>
                </c:pt>
                <c:pt idx="186">
                  <c:v>8.1399635416950888E-2</c:v>
                </c:pt>
                <c:pt idx="187">
                  <c:v>8.4993765788024547E-2</c:v>
                </c:pt>
                <c:pt idx="188">
                  <c:v>8.7426841874287023E-2</c:v>
                </c:pt>
                <c:pt idx="189">
                  <c:v>8.5463988914081454E-2</c:v>
                </c:pt>
                <c:pt idx="190">
                  <c:v>8.3841356692376856E-2</c:v>
                </c:pt>
                <c:pt idx="191">
                  <c:v>8.0506839363614607E-2</c:v>
                </c:pt>
                <c:pt idx="192">
                  <c:v>7.9362883647313948E-2</c:v>
                </c:pt>
                <c:pt idx="193">
                  <c:v>7.3773787889838099E-2</c:v>
                </c:pt>
                <c:pt idx="194">
                  <c:v>8.2648189981369052E-2</c:v>
                </c:pt>
                <c:pt idx="195">
                  <c:v>6.2052878713749447E-2</c:v>
                </c:pt>
                <c:pt idx="196">
                  <c:v>6.4193087132985771E-2</c:v>
                </c:pt>
                <c:pt idx="197">
                  <c:v>6.1314556713391026E-2</c:v>
                </c:pt>
                <c:pt idx="198">
                  <c:v>6.8558197195786985E-2</c:v>
                </c:pt>
                <c:pt idx="199">
                  <c:v>6.3357415312486648E-2</c:v>
                </c:pt>
                <c:pt idx="200">
                  <c:v>6.4266850771113951E-2</c:v>
                </c:pt>
                <c:pt idx="201">
                  <c:v>6.0868308512938604E-2</c:v>
                </c:pt>
                <c:pt idx="202">
                  <c:v>6.7592722910712055E-2</c:v>
                </c:pt>
                <c:pt idx="203">
                  <c:v>6.905363205146231E-2</c:v>
                </c:pt>
                <c:pt idx="204">
                  <c:v>6.1849231479433921E-2</c:v>
                </c:pt>
                <c:pt idx="205">
                  <c:v>6.844513685516232E-2</c:v>
                </c:pt>
                <c:pt idx="206">
                  <c:v>5.215574844734204E-2</c:v>
                </c:pt>
                <c:pt idx="207">
                  <c:v>4.8083037042637986E-2</c:v>
                </c:pt>
                <c:pt idx="208">
                  <c:v>4.6070973087725599E-2</c:v>
                </c:pt>
                <c:pt idx="209">
                  <c:v>4.2687681320539871E-2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3.1927643653037745E-3</c:v>
                </c:pt>
                <c:pt idx="1">
                  <c:v>1.4274383700909839E-2</c:v>
                </c:pt>
                <c:pt idx="2">
                  <c:v>2.279990363845286E-2</c:v>
                </c:pt>
                <c:pt idx="3">
                  <c:v>2.3497635493785335E-2</c:v>
                </c:pt>
                <c:pt idx="4">
                  <c:v>1.8345532577135247E-2</c:v>
                </c:pt>
                <c:pt idx="5">
                  <c:v>1.2789667104889582E-2</c:v>
                </c:pt>
                <c:pt idx="6">
                  <c:v>1.1896347136658143E-2</c:v>
                </c:pt>
                <c:pt idx="7">
                  <c:v>8.8872528380143801E-3</c:v>
                </c:pt>
                <c:pt idx="8">
                  <c:v>1.4621607854647511E-2</c:v>
                </c:pt>
                <c:pt idx="9">
                  <c:v>1.4581033935943741E-2</c:v>
                </c:pt>
                <c:pt idx="10">
                  <c:v>1.7470113157694291E-2</c:v>
                </c:pt>
                <c:pt idx="11">
                  <c:v>2.293112660369926E-2</c:v>
                </c:pt>
                <c:pt idx="12">
                  <c:v>2.5898885569165721E-2</c:v>
                </c:pt>
                <c:pt idx="13">
                  <c:v>4.1450316534349024E-2</c:v>
                </c:pt>
                <c:pt idx="14">
                  <c:v>3.9421686038981385E-2</c:v>
                </c:pt>
                <c:pt idx="15">
                  <c:v>3.405165374459742E-2</c:v>
                </c:pt>
                <c:pt idx="16">
                  <c:v>3.1067746836089129E-2</c:v>
                </c:pt>
                <c:pt idx="17">
                  <c:v>4.4208791311245103E-2</c:v>
                </c:pt>
                <c:pt idx="18">
                  <c:v>5.2872775128850566E-2</c:v>
                </c:pt>
                <c:pt idx="19">
                  <c:v>5.1096865092377888E-2</c:v>
                </c:pt>
                <c:pt idx="20">
                  <c:v>5.4990858432551061E-2</c:v>
                </c:pt>
                <c:pt idx="21">
                  <c:v>5.1186134204054087E-2</c:v>
                </c:pt>
                <c:pt idx="22">
                  <c:v>5.2978794477638348E-2</c:v>
                </c:pt>
                <c:pt idx="23">
                  <c:v>6.1878305580129862E-2</c:v>
                </c:pt>
                <c:pt idx="24">
                  <c:v>5.9330772992054748E-2</c:v>
                </c:pt>
                <c:pt idx="25">
                  <c:v>6.2899683520348901E-2</c:v>
                </c:pt>
                <c:pt idx="26">
                  <c:v>4.9384988098479715E-2</c:v>
                </c:pt>
                <c:pt idx="27">
                  <c:v>5.4316925919327498E-2</c:v>
                </c:pt>
                <c:pt idx="28">
                  <c:v>5.1007628433344443E-2</c:v>
                </c:pt>
                <c:pt idx="29">
                  <c:v>5.0025587607815232E-2</c:v>
                </c:pt>
                <c:pt idx="30">
                  <c:v>4.0914856014346745E-2</c:v>
                </c:pt>
                <c:pt idx="31">
                  <c:v>4.5595801642563979E-2</c:v>
                </c:pt>
                <c:pt idx="32">
                  <c:v>4.6878021315947926E-2</c:v>
                </c:pt>
                <c:pt idx="33">
                  <c:v>5.0253104450252856E-2</c:v>
                </c:pt>
                <c:pt idx="34">
                  <c:v>5.555066654903907E-2</c:v>
                </c:pt>
                <c:pt idx="35">
                  <c:v>5.4463843178734726E-2</c:v>
                </c:pt>
                <c:pt idx="36">
                  <c:v>6.1513856190122562E-2</c:v>
                </c:pt>
                <c:pt idx="37">
                  <c:v>7.7202441366515051E-2</c:v>
                </c:pt>
                <c:pt idx="38">
                  <c:v>7.4787241489560438E-2</c:v>
                </c:pt>
                <c:pt idx="39">
                  <c:v>6.9383962683623152E-2</c:v>
                </c:pt>
                <c:pt idx="40">
                  <c:v>7.4900563906017653E-2</c:v>
                </c:pt>
                <c:pt idx="41">
                  <c:v>7.1606620495959172E-2</c:v>
                </c:pt>
                <c:pt idx="42">
                  <c:v>6.2366078324754749E-2</c:v>
                </c:pt>
                <c:pt idx="43">
                  <c:v>6.3071915228034348E-2</c:v>
                </c:pt>
                <c:pt idx="44">
                  <c:v>6.4199304403880719E-2</c:v>
                </c:pt>
                <c:pt idx="45">
                  <c:v>7.4730195635899485E-2</c:v>
                </c:pt>
                <c:pt idx="46">
                  <c:v>7.3983784813915793E-2</c:v>
                </c:pt>
                <c:pt idx="47">
                  <c:v>7.2669460827496965E-2</c:v>
                </c:pt>
                <c:pt idx="48">
                  <c:v>6.8296823434564863E-2</c:v>
                </c:pt>
                <c:pt idx="49">
                  <c:v>7.1038183416629194E-2</c:v>
                </c:pt>
                <c:pt idx="50">
                  <c:v>5.1220101954658502E-2</c:v>
                </c:pt>
                <c:pt idx="51">
                  <c:v>4.956665074928901E-2</c:v>
                </c:pt>
                <c:pt idx="52">
                  <c:v>5.1676064524342737E-2</c:v>
                </c:pt>
                <c:pt idx="53">
                  <c:v>5.4832084195556428E-2</c:v>
                </c:pt>
                <c:pt idx="54">
                  <c:v>7.4567932413729082E-2</c:v>
                </c:pt>
                <c:pt idx="55">
                  <c:v>6.8808444046653094E-2</c:v>
                </c:pt>
                <c:pt idx="56">
                  <c:v>5.6681884928298745E-2</c:v>
                </c:pt>
                <c:pt idx="57">
                  <c:v>4.0724280105956516E-2</c:v>
                </c:pt>
                <c:pt idx="58">
                  <c:v>4.1858464660897737E-2</c:v>
                </c:pt>
                <c:pt idx="59">
                  <c:v>3.7527702742360274E-2</c:v>
                </c:pt>
                <c:pt idx="60">
                  <c:v>5.1714996669117136E-2</c:v>
                </c:pt>
                <c:pt idx="61">
                  <c:v>5.4725748968012453E-2</c:v>
                </c:pt>
                <c:pt idx="62">
                  <c:v>5.064482893042728E-2</c:v>
                </c:pt>
                <c:pt idx="63">
                  <c:v>5.1755554361498403E-2</c:v>
                </c:pt>
                <c:pt idx="64">
                  <c:v>4.6718939313360124E-2</c:v>
                </c:pt>
                <c:pt idx="65">
                  <c:v>6.3339309326377533E-2</c:v>
                </c:pt>
                <c:pt idx="66">
                  <c:v>6.7005934232534148E-2</c:v>
                </c:pt>
                <c:pt idx="67">
                  <c:v>4.9581996712050568E-2</c:v>
                </c:pt>
                <c:pt idx="68">
                  <c:v>6.3801219368346748E-2</c:v>
                </c:pt>
                <c:pt idx="69">
                  <c:v>5.573726114137334E-2</c:v>
                </c:pt>
                <c:pt idx="70">
                  <c:v>4.8914981121725765E-2</c:v>
                </c:pt>
                <c:pt idx="71">
                  <c:v>4.9563501982350454E-2</c:v>
                </c:pt>
                <c:pt idx="72">
                  <c:v>5.667063111341307E-2</c:v>
                </c:pt>
                <c:pt idx="73">
                  <c:v>5.8155347709433647E-2</c:v>
                </c:pt>
                <c:pt idx="74">
                  <c:v>8.7399955527713472E-2</c:v>
                </c:pt>
                <c:pt idx="75">
                  <c:v>0.13509182322225846</c:v>
                </c:pt>
                <c:pt idx="76">
                  <c:v>0.16802739629629374</c:v>
                </c:pt>
                <c:pt idx="77">
                  <c:v>0.21486629367885024</c:v>
                </c:pt>
                <c:pt idx="78">
                  <c:v>0.23878030903608863</c:v>
                </c:pt>
                <c:pt idx="79">
                  <c:v>0.23508959837250987</c:v>
                </c:pt>
                <c:pt idx="80">
                  <c:v>0.21953685773847365</c:v>
                </c:pt>
                <c:pt idx="81">
                  <c:v>0.21817386289856502</c:v>
                </c:pt>
                <c:pt idx="82">
                  <c:v>0.19921655415489517</c:v>
                </c:pt>
                <c:pt idx="83">
                  <c:v>0.16921690655179225</c:v>
                </c:pt>
                <c:pt idx="84">
                  <c:v>0.16646708507722044</c:v>
                </c:pt>
                <c:pt idx="85">
                  <c:v>0.15604263179140193</c:v>
                </c:pt>
                <c:pt idx="86">
                  <c:v>0.15798332718343117</c:v>
                </c:pt>
                <c:pt idx="87">
                  <c:v>0.1479872215492733</c:v>
                </c:pt>
                <c:pt idx="88">
                  <c:v>0.12793462794279226</c:v>
                </c:pt>
                <c:pt idx="89">
                  <c:v>0.12481917407712061</c:v>
                </c:pt>
                <c:pt idx="90">
                  <c:v>0.11015318741863955</c:v>
                </c:pt>
                <c:pt idx="91">
                  <c:v>0.11063066681955695</c:v>
                </c:pt>
                <c:pt idx="92">
                  <c:v>0.12508639259196758</c:v>
                </c:pt>
                <c:pt idx="93">
                  <c:v>0.11166225161114619</c:v>
                </c:pt>
                <c:pt idx="94">
                  <c:v>0.10517171461116928</c:v>
                </c:pt>
                <c:pt idx="95">
                  <c:v>0.10443340072397227</c:v>
                </c:pt>
                <c:pt idx="96">
                  <c:v>0.11090650618408575</c:v>
                </c:pt>
                <c:pt idx="97">
                  <c:v>0.1039060614782409</c:v>
                </c:pt>
                <c:pt idx="98">
                  <c:v>8.8491697365656277E-2</c:v>
                </c:pt>
                <c:pt idx="99">
                  <c:v>8.4866335794116357E-2</c:v>
                </c:pt>
                <c:pt idx="100">
                  <c:v>7.0141915233945862E-2</c:v>
                </c:pt>
                <c:pt idx="101">
                  <c:v>6.9087196176677676E-2</c:v>
                </c:pt>
                <c:pt idx="102">
                  <c:v>6.8381359273397432E-2</c:v>
                </c:pt>
                <c:pt idx="103">
                  <c:v>6.1679530886926417E-2</c:v>
                </c:pt>
                <c:pt idx="104">
                  <c:v>6.3513430155642175E-2</c:v>
                </c:pt>
                <c:pt idx="105">
                  <c:v>8.0070211795530796E-2</c:v>
                </c:pt>
                <c:pt idx="106">
                  <c:v>6.2288334715094103E-2</c:v>
                </c:pt>
                <c:pt idx="107">
                  <c:v>6.4291055951769302E-2</c:v>
                </c:pt>
                <c:pt idx="108">
                  <c:v>6.0324592415998052E-2</c:v>
                </c:pt>
                <c:pt idx="109">
                  <c:v>6.4283720431458094E-2</c:v>
                </c:pt>
                <c:pt idx="110">
                  <c:v>6.7576878087558148E-2</c:v>
                </c:pt>
                <c:pt idx="111">
                  <c:v>6.0633424566177374E-2</c:v>
                </c:pt>
                <c:pt idx="112">
                  <c:v>6.8640915523581536E-2</c:v>
                </c:pt>
                <c:pt idx="113">
                  <c:v>7.4148538585458681E-2</c:v>
                </c:pt>
                <c:pt idx="114">
                  <c:v>7.1391260913046581E-2</c:v>
                </c:pt>
                <c:pt idx="115">
                  <c:v>7.0685424009766656E-2</c:v>
                </c:pt>
                <c:pt idx="116">
                  <c:v>5.7316337911002095E-2</c:v>
                </c:pt>
                <c:pt idx="117">
                  <c:v>5.8769125777483687E-2</c:v>
                </c:pt>
                <c:pt idx="118">
                  <c:v>5.8557422174185005E-2</c:v>
                </c:pt>
                <c:pt idx="119">
                  <c:v>8.3778868934431247E-2</c:v>
                </c:pt>
                <c:pt idx="120">
                  <c:v>7.3591895462231091E-2</c:v>
                </c:pt>
                <c:pt idx="121">
                  <c:v>7.86620891269985E-2</c:v>
                </c:pt>
                <c:pt idx="122">
                  <c:v>7.9976421226578734E-2</c:v>
                </c:pt>
                <c:pt idx="123">
                  <c:v>7.9108836902863119E-2</c:v>
                </c:pt>
                <c:pt idx="124">
                  <c:v>7.5538513987057854E-2</c:v>
                </c:pt>
                <c:pt idx="125">
                  <c:v>6.9673230533655872E-2</c:v>
                </c:pt>
                <c:pt idx="126">
                  <c:v>6.7027807984222393E-2</c:v>
                </c:pt>
                <c:pt idx="127">
                  <c:v>5.6432535378231154E-2</c:v>
                </c:pt>
                <c:pt idx="128">
                  <c:v>5.196951912774618E-2</c:v>
                </c:pt>
                <c:pt idx="129">
                  <c:v>5.6894097088799805E-2</c:v>
                </c:pt>
                <c:pt idx="130">
                  <c:v>5.5467044866834042E-2</c:v>
                </c:pt>
                <c:pt idx="131">
                  <c:v>5.8882161778625083E-2</c:v>
                </c:pt>
                <c:pt idx="132">
                  <c:v>5.4769313011501571E-2</c:v>
                </c:pt>
                <c:pt idx="133">
                  <c:v>5.5766707912953427E-2</c:v>
                </c:pt>
                <c:pt idx="134">
                  <c:v>5.0793110767010416E-2</c:v>
                </c:pt>
                <c:pt idx="135">
                  <c:v>6.7780912332917262E-2</c:v>
                </c:pt>
                <c:pt idx="136">
                  <c:v>6.8996673168388589E-2</c:v>
                </c:pt>
                <c:pt idx="137">
                  <c:v>7.1398954610468149E-2</c:v>
                </c:pt>
                <c:pt idx="138">
                  <c:v>7.1325166632855083E-2</c:v>
                </c:pt>
                <c:pt idx="139">
                  <c:v>7.1406306357101546E-2</c:v>
                </c:pt>
                <c:pt idx="140">
                  <c:v>7.7320800805211629E-2</c:v>
                </c:pt>
                <c:pt idx="141">
                  <c:v>7.3735988812892214E-2</c:v>
                </c:pt>
                <c:pt idx="142">
                  <c:v>7.1959405586830713E-2</c:v>
                </c:pt>
                <c:pt idx="143">
                  <c:v>5.753516387451206E-2</c:v>
                </c:pt>
                <c:pt idx="144">
                  <c:v>5.8184994403992898E-2</c:v>
                </c:pt>
                <c:pt idx="145">
                  <c:v>6.1162008729084096E-2</c:v>
                </c:pt>
                <c:pt idx="146">
                  <c:v>5.2685159645031843E-2</c:v>
                </c:pt>
                <c:pt idx="147">
                  <c:v>6.7691367042016115E-2</c:v>
                </c:pt>
                <c:pt idx="148">
                  <c:v>5.0209789486963238E-2</c:v>
                </c:pt>
                <c:pt idx="149">
                  <c:v>4.9105851321825544E-2</c:v>
                </c:pt>
                <c:pt idx="150">
                  <c:v>4.2494165159600958E-2</c:v>
                </c:pt>
                <c:pt idx="151">
                  <c:v>3.8851363935036846E-2</c:v>
                </c:pt>
                <c:pt idx="152">
                  <c:v>3.5914407726914066E-2</c:v>
                </c:pt>
                <c:pt idx="153">
                  <c:v>3.6044218304650322E-2</c:v>
                </c:pt>
                <c:pt idx="154">
                  <c:v>3.8283450770602356E-2</c:v>
                </c:pt>
                <c:pt idx="155">
                  <c:v>4.569024294778435E-2</c:v>
                </c:pt>
                <c:pt idx="156">
                  <c:v>4.4425129956073311E-2</c:v>
                </c:pt>
                <c:pt idx="157">
                  <c:v>4.7451339049550435E-2</c:v>
                </c:pt>
                <c:pt idx="158">
                  <c:v>5.252154082747925E-2</c:v>
                </c:pt>
                <c:pt idx="159">
                  <c:v>5.6172987241208464E-2</c:v>
                </c:pt>
                <c:pt idx="160">
                  <c:v>5.9458833716481231E-2</c:v>
                </c:pt>
                <c:pt idx="161">
                  <c:v>5.5816032491917446E-2</c:v>
                </c:pt>
                <c:pt idx="162">
                  <c:v>6.0626596888050936E-2</c:v>
                </c:pt>
                <c:pt idx="163">
                  <c:v>4.6185891353936179E-2</c:v>
                </c:pt>
                <c:pt idx="164">
                  <c:v>6.1211260289598612E-2</c:v>
                </c:pt>
                <c:pt idx="165">
                  <c:v>3.2566494365292908E-2</c:v>
                </c:pt>
                <c:pt idx="166">
                  <c:v>5.2133607974116654E-2</c:v>
                </c:pt>
                <c:pt idx="167">
                  <c:v>5.6377585100992368E-2</c:v>
                </c:pt>
                <c:pt idx="168">
                  <c:v>5.3626445844406539E-2</c:v>
                </c:pt>
                <c:pt idx="169">
                  <c:v>5.1045674857938865E-2</c:v>
                </c:pt>
                <c:pt idx="170">
                  <c:v>5.0169453458218924E-2</c:v>
                </c:pt>
                <c:pt idx="171">
                  <c:v>5.2913257194493545E-2</c:v>
                </c:pt>
                <c:pt idx="172">
                  <c:v>4.9731358984680812E-2</c:v>
                </c:pt>
                <c:pt idx="173">
                  <c:v>3.6452390770679084E-2</c:v>
                </c:pt>
                <c:pt idx="174">
                  <c:v>3.6688028887386016E-2</c:v>
                </c:pt>
                <c:pt idx="175">
                  <c:v>4.4728085053592638E-2</c:v>
                </c:pt>
                <c:pt idx="176">
                  <c:v>4.0533327034586758E-2</c:v>
                </c:pt>
                <c:pt idx="177">
                  <c:v>3.4416859578736157E-2</c:v>
                </c:pt>
                <c:pt idx="178">
                  <c:v>3.9956736228343774E-2</c:v>
                </c:pt>
                <c:pt idx="179">
                  <c:v>3.7036862362409023E-2</c:v>
                </c:pt>
                <c:pt idx="180">
                  <c:v>4.0671566652187095E-2</c:v>
                </c:pt>
                <c:pt idx="181">
                  <c:v>5.0877583108466122E-2</c:v>
                </c:pt>
                <c:pt idx="182">
                  <c:v>5.3514344242411978E-2</c:v>
                </c:pt>
                <c:pt idx="183">
                  <c:v>5.6848853458013139E-2</c:v>
                </c:pt>
                <c:pt idx="184">
                  <c:v>7.4664625900111289E-2</c:v>
                </c:pt>
                <c:pt idx="185">
                  <c:v>5.3173931694091972E-2</c:v>
                </c:pt>
                <c:pt idx="186">
                  <c:v>5.3563363427300406E-2</c:v>
                </c:pt>
                <c:pt idx="187">
                  <c:v>5.9794271158643074E-2</c:v>
                </c:pt>
                <c:pt idx="188">
                  <c:v>6.0272947664045409E-2</c:v>
                </c:pt>
                <c:pt idx="189">
                  <c:v>6.6187101893917966E-2</c:v>
                </c:pt>
                <c:pt idx="190">
                  <c:v>6.746087630111694E-2</c:v>
                </c:pt>
                <c:pt idx="191">
                  <c:v>6.3745372505330258E-2</c:v>
                </c:pt>
                <c:pt idx="192">
                  <c:v>6.9976280236672933E-2</c:v>
                </c:pt>
                <c:pt idx="193">
                  <c:v>7.5435565416413164E-2</c:v>
                </c:pt>
                <c:pt idx="194">
                  <c:v>7.1169463174004202E-2</c:v>
                </c:pt>
                <c:pt idx="195">
                  <c:v>8.1747637211485244E-2</c:v>
                </c:pt>
                <c:pt idx="196">
                  <c:v>8.4474183258842012E-2</c:v>
                </c:pt>
                <c:pt idx="197">
                  <c:v>8.8603782263077746E-2</c:v>
                </c:pt>
                <c:pt idx="198">
                  <c:v>0.10126613400650922</c:v>
                </c:pt>
                <c:pt idx="199">
                  <c:v>0.10236139452983777</c:v>
                </c:pt>
                <c:pt idx="200">
                  <c:v>0.11371075629518596</c:v>
                </c:pt>
                <c:pt idx="201">
                  <c:v>0.10363517705019719</c:v>
                </c:pt>
                <c:pt idx="202">
                  <c:v>0.10253990841370818</c:v>
                </c:pt>
                <c:pt idx="203">
                  <c:v>9.745294017234464E-2</c:v>
                </c:pt>
                <c:pt idx="204">
                  <c:v>0.1093223056631162</c:v>
                </c:pt>
                <c:pt idx="205">
                  <c:v>0.10059987171749718</c:v>
                </c:pt>
                <c:pt idx="206">
                  <c:v>8.1883767778774957E-2</c:v>
                </c:pt>
                <c:pt idx="207">
                  <c:v>7.8193057115196182E-2</c:v>
                </c:pt>
                <c:pt idx="208">
                  <c:v>5.7360830514660767E-2</c:v>
                </c:pt>
                <c:pt idx="209">
                  <c:v>7.6610990699034917E-2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5.9936978193826027E-2</c:v>
                </c:pt>
                <c:pt idx="1">
                  <c:v>5.9109427647596212E-2</c:v>
                </c:pt>
                <c:pt idx="2">
                  <c:v>5.8671325060896687E-2</c:v>
                </c:pt>
                <c:pt idx="3">
                  <c:v>4.5537616106050637E-2</c:v>
                </c:pt>
                <c:pt idx="4">
                  <c:v>4.8653069971722293E-2</c:v>
                </c:pt>
                <c:pt idx="5">
                  <c:v>5.1095917219345498E-2</c:v>
                </c:pt>
                <c:pt idx="6">
                  <c:v>4.8255541303726862E-2</c:v>
                </c:pt>
                <c:pt idx="7">
                  <c:v>4.4968933413979589E-2</c:v>
                </c:pt>
                <c:pt idx="8">
                  <c:v>2.7545020232981207E-2</c:v>
                </c:pt>
                <c:pt idx="9">
                  <c:v>3.0765081059929856E-2</c:v>
                </c:pt>
                <c:pt idx="10">
                  <c:v>2.7576932736197372E-2</c:v>
                </c:pt>
                <c:pt idx="11">
                  <c:v>4.3476111770011892E-2</c:v>
                </c:pt>
                <c:pt idx="12">
                  <c:v>4.5009507332683683E-2</c:v>
                </c:pt>
                <c:pt idx="13">
                  <c:v>3.6906752132239401E-2</c:v>
                </c:pt>
                <c:pt idx="14">
                  <c:v>5.2458174984262251E-2</c:v>
                </c:pt>
                <c:pt idx="15">
                  <c:v>3.7370058335397867E-2</c:v>
                </c:pt>
                <c:pt idx="16">
                  <c:v>4.3746114494076609E-2</c:v>
                </c:pt>
                <c:pt idx="17">
                  <c:v>4.1523432342257964E-2</c:v>
                </c:pt>
                <c:pt idx="18">
                  <c:v>4.0955511064661741E-2</c:v>
                </c:pt>
                <c:pt idx="19">
                  <c:v>3.1122011469738569E-2</c:v>
                </c:pt>
                <c:pt idx="20">
                  <c:v>2.9677860679260669E-2</c:v>
                </c:pt>
                <c:pt idx="21">
                  <c:v>3.4034968412773273E-2</c:v>
                </c:pt>
                <c:pt idx="22">
                  <c:v>5.1281709831400138E-2</c:v>
                </c:pt>
                <c:pt idx="23">
                  <c:v>5.0145089635410041E-2</c:v>
                </c:pt>
                <c:pt idx="24">
                  <c:v>5.2076030092398487E-2</c:v>
                </c:pt>
                <c:pt idx="25">
                  <c:v>5.2424887906903792E-2</c:v>
                </c:pt>
                <c:pt idx="26">
                  <c:v>5.4786595430279909E-2</c:v>
                </c:pt>
                <c:pt idx="27">
                  <c:v>5.4883175722785012E-2</c:v>
                </c:pt>
                <c:pt idx="28">
                  <c:v>6.2120123544744971E-2</c:v>
                </c:pt>
                <c:pt idx="29">
                  <c:v>4.8711344753007632E-2</c:v>
                </c:pt>
                <c:pt idx="30">
                  <c:v>6.3467685929556344E-2</c:v>
                </c:pt>
                <c:pt idx="31">
                  <c:v>6.2420302392599061E-2</c:v>
                </c:pt>
                <c:pt idx="32">
                  <c:v>6.3515587255409914E-2</c:v>
                </c:pt>
                <c:pt idx="33">
                  <c:v>6.8141636255699259E-2</c:v>
                </c:pt>
                <c:pt idx="34">
                  <c:v>5.8267219925008988E-2</c:v>
                </c:pt>
                <c:pt idx="35">
                  <c:v>6.224178039556659E-2</c:v>
                </c:pt>
                <c:pt idx="36">
                  <c:v>6.1584598119454291E-2</c:v>
                </c:pt>
                <c:pt idx="37">
                  <c:v>6.0481993962653434E-2</c:v>
                </c:pt>
                <c:pt idx="38">
                  <c:v>7.6869096748338431E-2</c:v>
                </c:pt>
                <c:pt idx="39">
                  <c:v>7.6658678474412628E-2</c:v>
                </c:pt>
                <c:pt idx="40">
                  <c:v>7.837055546830983E-2</c:v>
                </c:pt>
                <c:pt idx="41">
                  <c:v>7.9903942917820533E-2</c:v>
                </c:pt>
                <c:pt idx="42">
                  <c:v>6.1561908523218821E-2</c:v>
                </c:pt>
                <c:pt idx="43">
                  <c:v>8.0486661903798912E-2</c:v>
                </c:pt>
                <c:pt idx="44">
                  <c:v>7.4451334172194114E-2</c:v>
                </c:pt>
                <c:pt idx="45">
                  <c:v>7.4670397635285352E-2</c:v>
                </c:pt>
                <c:pt idx="46">
                  <c:v>6.5477940486590197E-2</c:v>
                </c:pt>
                <c:pt idx="47">
                  <c:v>6.5656438144138435E-2</c:v>
                </c:pt>
                <c:pt idx="48">
                  <c:v>6.8398948437883925E-2</c:v>
                </c:pt>
                <c:pt idx="49">
                  <c:v>6.7514621990216211E-2</c:v>
                </c:pt>
                <c:pt idx="50">
                  <c:v>7.8305126264547026E-2</c:v>
                </c:pt>
                <c:pt idx="51">
                  <c:v>7.2748159159590292E-2</c:v>
                </c:pt>
                <c:pt idx="52">
                  <c:v>7.3737084455374233E-2</c:v>
                </c:pt>
                <c:pt idx="53">
                  <c:v>6.9145383599351212E-2</c:v>
                </c:pt>
                <c:pt idx="54">
                  <c:v>6.7392924573589141E-2</c:v>
                </c:pt>
                <c:pt idx="55">
                  <c:v>6.1145528680964206E-2</c:v>
                </c:pt>
                <c:pt idx="56">
                  <c:v>5.5928766088186588E-2</c:v>
                </c:pt>
                <c:pt idx="57">
                  <c:v>4.0297321370952467E-2</c:v>
                </c:pt>
                <c:pt idx="58">
                  <c:v>2.9734628467536824E-2</c:v>
                </c:pt>
                <c:pt idx="59">
                  <c:v>2.3982397241597127E-2</c:v>
                </c:pt>
                <c:pt idx="60">
                  <c:v>3.6028148740780828E-2</c:v>
                </c:pt>
                <c:pt idx="61">
                  <c:v>1.934199307943962E-2</c:v>
                </c:pt>
                <c:pt idx="62">
                  <c:v>3.3432731053174652E-2</c:v>
                </c:pt>
                <c:pt idx="63">
                  <c:v>3.0844624546396093E-2</c:v>
                </c:pt>
                <c:pt idx="64">
                  <c:v>3.2490715891969821E-2</c:v>
                </c:pt>
                <c:pt idx="65">
                  <c:v>4.0830435104297756E-2</c:v>
                </c:pt>
                <c:pt idx="66">
                  <c:v>4.0871009023001524E-2</c:v>
                </c:pt>
                <c:pt idx="67">
                  <c:v>3.9435527761172318E-2</c:v>
                </c:pt>
                <c:pt idx="68">
                  <c:v>4.7831777262195785E-2</c:v>
                </c:pt>
                <c:pt idx="69">
                  <c:v>2.9879174600804116E-2</c:v>
                </c:pt>
                <c:pt idx="70">
                  <c:v>4.1633416780781779E-2</c:v>
                </c:pt>
                <c:pt idx="71">
                  <c:v>2.9188794492105676E-2</c:v>
                </c:pt>
                <c:pt idx="72">
                  <c:v>4.8197741758373679E-2</c:v>
                </c:pt>
                <c:pt idx="73">
                  <c:v>5.4354766906605866E-2</c:v>
                </c:pt>
                <c:pt idx="74">
                  <c:v>5.2480966908775802E-2</c:v>
                </c:pt>
                <c:pt idx="75">
                  <c:v>5.2278678022280062E-2</c:v>
                </c:pt>
                <c:pt idx="76">
                  <c:v>5.4460586332414816E-2</c:v>
                </c:pt>
                <c:pt idx="77">
                  <c:v>7.1633539773428623E-2</c:v>
                </c:pt>
                <c:pt idx="78">
                  <c:v>6.7480806503513305E-2</c:v>
                </c:pt>
                <c:pt idx="79">
                  <c:v>7.022993856217187E-2</c:v>
                </c:pt>
                <c:pt idx="80">
                  <c:v>6.8015901599518647E-2</c:v>
                </c:pt>
                <c:pt idx="81">
                  <c:v>8.3818500340827412E-2</c:v>
                </c:pt>
                <c:pt idx="82">
                  <c:v>0.10689858837015555</c:v>
                </c:pt>
                <c:pt idx="83">
                  <c:v>0.1061614959269261</c:v>
                </c:pt>
                <c:pt idx="84">
                  <c:v>0.10498429369907114</c:v>
                </c:pt>
                <c:pt idx="85">
                  <c:v>0.11053326020728829</c:v>
                </c:pt>
                <c:pt idx="86">
                  <c:v>0.10124466570298697</c:v>
                </c:pt>
                <c:pt idx="87">
                  <c:v>0.11895474577741441</c:v>
                </c:pt>
                <c:pt idx="88">
                  <c:v>0.10863665205862508</c:v>
                </c:pt>
                <c:pt idx="89">
                  <c:v>0.12427007152113985</c:v>
                </c:pt>
                <c:pt idx="90">
                  <c:v>0.12266287175453346</c:v>
                </c:pt>
                <c:pt idx="91">
                  <c:v>0.11485976337388863</c:v>
                </c:pt>
                <c:pt idx="92">
                  <c:v>9.7271944330515003E-2</c:v>
                </c:pt>
                <c:pt idx="93">
                  <c:v>0.10033093092661677</c:v>
                </c:pt>
                <c:pt idx="94">
                  <c:v>0.10239169007450288</c:v>
                </c:pt>
                <c:pt idx="95">
                  <c:v>0.10327569166398008</c:v>
                </c:pt>
                <c:pt idx="96">
                  <c:v>0.10642392303227576</c:v>
                </c:pt>
                <c:pt idx="97">
                  <c:v>0.10847534757508544</c:v>
                </c:pt>
                <c:pt idx="98">
                  <c:v>0.1084347817695421</c:v>
                </c:pt>
                <c:pt idx="99">
                  <c:v>0.10887287624308055</c:v>
                </c:pt>
                <c:pt idx="100">
                  <c:v>0.1032760084090095</c:v>
                </c:pt>
                <c:pt idx="101">
                  <c:v>9.6095503517135514E-2</c:v>
                </c:pt>
                <c:pt idx="102">
                  <c:v>0.10202612968196557</c:v>
                </c:pt>
                <c:pt idx="103">
                  <c:v>9.5146185288264157E-2</c:v>
                </c:pt>
                <c:pt idx="104">
                  <c:v>8.8372139565821753E-2</c:v>
                </c:pt>
                <c:pt idx="105">
                  <c:v>9.1438922578003276E-2</c:v>
                </c:pt>
                <c:pt idx="106">
                  <c:v>9.081298772867942E-2</c:v>
                </c:pt>
                <c:pt idx="107">
                  <c:v>8.9637792698750773E-2</c:v>
                </c:pt>
                <c:pt idx="108">
                  <c:v>9.2914296455785708E-2</c:v>
                </c:pt>
                <c:pt idx="109">
                  <c:v>8.281481515002885E-2</c:v>
                </c:pt>
                <c:pt idx="110">
                  <c:v>9.0366763867709948E-2</c:v>
                </c:pt>
                <c:pt idx="111">
                  <c:v>9.0773635253942567E-2</c:v>
                </c:pt>
                <c:pt idx="112">
                  <c:v>9.3929654925156258E-2</c:v>
                </c:pt>
                <c:pt idx="113">
                  <c:v>0.11906877383610383</c:v>
                </c:pt>
                <c:pt idx="114">
                  <c:v>0.12081389734155501</c:v>
                </c:pt>
                <c:pt idx="115">
                  <c:v>0.11465688030648359</c:v>
                </c:pt>
                <c:pt idx="116">
                  <c:v>0.12080458707596187</c:v>
                </c:pt>
                <c:pt idx="117">
                  <c:v>0.13200691901753323</c:v>
                </c:pt>
                <c:pt idx="118">
                  <c:v>0.13022253937539424</c:v>
                </c:pt>
                <c:pt idx="119">
                  <c:v>0.11606647664910362</c:v>
                </c:pt>
                <c:pt idx="120">
                  <c:v>0.1243251597221175</c:v>
                </c:pt>
                <c:pt idx="121">
                  <c:v>0.13559260412242224</c:v>
                </c:pt>
                <c:pt idx="122">
                  <c:v>0.13477351506869925</c:v>
                </c:pt>
                <c:pt idx="123">
                  <c:v>0.13330588892802941</c:v>
                </c:pt>
                <c:pt idx="124">
                  <c:v>0.13819725283017212</c:v>
                </c:pt>
                <c:pt idx="125">
                  <c:v>0.13238909360960505</c:v>
                </c:pt>
                <c:pt idx="126">
                  <c:v>0.12151039963975818</c:v>
                </c:pt>
                <c:pt idx="127">
                  <c:v>0.11944155978340887</c:v>
                </c:pt>
                <c:pt idx="128">
                  <c:v>0.10923640832653737</c:v>
                </c:pt>
                <c:pt idx="129">
                  <c:v>9.5518003517501865E-2</c:v>
                </c:pt>
                <c:pt idx="130">
                  <c:v>0.10559358276249065</c:v>
                </c:pt>
                <c:pt idx="131">
                  <c:v>0.10795452075823084</c:v>
                </c:pt>
                <c:pt idx="132">
                  <c:v>9.6093713098017078E-2</c:v>
                </c:pt>
                <c:pt idx="133">
                  <c:v>8.3519272118442983E-2</c:v>
                </c:pt>
                <c:pt idx="134">
                  <c:v>8.187317265970849E-2</c:v>
                </c:pt>
                <c:pt idx="135">
                  <c:v>8.7243204954092449E-2</c:v>
                </c:pt>
                <c:pt idx="136">
                  <c:v>8.3236167499617111E-2</c:v>
                </c:pt>
                <c:pt idx="137">
                  <c:v>8.8363685320200835E-2</c:v>
                </c:pt>
                <c:pt idx="138">
                  <c:v>9.0067774011180018E-2</c:v>
                </c:pt>
                <c:pt idx="139">
                  <c:v>8.8664197139406209E-2</c:v>
                </c:pt>
                <c:pt idx="140">
                  <c:v>8.6440866137482031E-2</c:v>
                </c:pt>
                <c:pt idx="141">
                  <c:v>0.10440882287479313</c:v>
                </c:pt>
                <c:pt idx="142">
                  <c:v>8.3478714426061071E-2</c:v>
                </c:pt>
                <c:pt idx="143">
                  <c:v>8.0680887174429117E-2</c:v>
                </c:pt>
                <c:pt idx="144">
                  <c:v>8.6066804706517452E-2</c:v>
                </c:pt>
                <c:pt idx="145">
                  <c:v>8.755961823732375E-2</c:v>
                </c:pt>
                <c:pt idx="146">
                  <c:v>8.5727257157605291E-2</c:v>
                </c:pt>
                <c:pt idx="147">
                  <c:v>8.8534402787991184E-2</c:v>
                </c:pt>
                <c:pt idx="148">
                  <c:v>0.10263291283832141</c:v>
                </c:pt>
                <c:pt idx="149">
                  <c:v>0.12162432497979038</c:v>
                </c:pt>
                <c:pt idx="150">
                  <c:v>0.11283786610476181</c:v>
                </c:pt>
                <c:pt idx="151">
                  <c:v>0.10513933223274928</c:v>
                </c:pt>
                <c:pt idx="152">
                  <c:v>0.11037221842908547</c:v>
                </c:pt>
                <c:pt idx="153">
                  <c:v>0.11119043437023983</c:v>
                </c:pt>
                <c:pt idx="154">
                  <c:v>0.10492829543843057</c:v>
                </c:pt>
                <c:pt idx="155">
                  <c:v>0.10345093870220544</c:v>
                </c:pt>
                <c:pt idx="156">
                  <c:v>0.10261528310802819</c:v>
                </c:pt>
                <c:pt idx="157">
                  <c:v>0.10594980043679075</c:v>
                </c:pt>
                <c:pt idx="158">
                  <c:v>0.10535106017552899</c:v>
                </c:pt>
                <c:pt idx="159">
                  <c:v>0.12385543617147247</c:v>
                </c:pt>
                <c:pt idx="160">
                  <c:v>0.12495850122404058</c:v>
                </c:pt>
                <c:pt idx="161">
                  <c:v>0.12239519423008069</c:v>
                </c:pt>
                <c:pt idx="162">
                  <c:v>0.11232005965453763</c:v>
                </c:pt>
                <c:pt idx="163">
                  <c:v>0.10687787304331051</c:v>
                </c:pt>
                <c:pt idx="164">
                  <c:v>0.10033928371023573</c:v>
                </c:pt>
                <c:pt idx="165">
                  <c:v>0.1096768973994274</c:v>
                </c:pt>
                <c:pt idx="166">
                  <c:v>0.10518264994847844</c:v>
                </c:pt>
                <c:pt idx="167">
                  <c:v>0.10547351041757828</c:v>
                </c:pt>
                <c:pt idx="168">
                  <c:v>0.1061306764673684</c:v>
                </c:pt>
                <c:pt idx="169">
                  <c:v>0.10451737885074119</c:v>
                </c:pt>
                <c:pt idx="170">
                  <c:v>0.1096355539530874</c:v>
                </c:pt>
                <c:pt idx="171">
                  <c:v>0.10990448537415273</c:v>
                </c:pt>
                <c:pt idx="172">
                  <c:v>0.11809756476295043</c:v>
                </c:pt>
                <c:pt idx="173">
                  <c:v>0.11309986563326373</c:v>
                </c:pt>
                <c:pt idx="174">
                  <c:v>0.10858084300897967</c:v>
                </c:pt>
                <c:pt idx="175">
                  <c:v>0.10337339879495629</c:v>
                </c:pt>
                <c:pt idx="176">
                  <c:v>0.13602520217373412</c:v>
                </c:pt>
                <c:pt idx="177">
                  <c:v>0.10171798907062768</c:v>
                </c:pt>
                <c:pt idx="178">
                  <c:v>0.1034938991070994</c:v>
                </c:pt>
                <c:pt idx="179">
                  <c:v>0.10027383828015042</c:v>
                </c:pt>
                <c:pt idx="180">
                  <c:v>0.104499939197717</c:v>
                </c:pt>
                <c:pt idx="181">
                  <c:v>0.10690221252663547</c:v>
                </c:pt>
                <c:pt idx="182">
                  <c:v>0.10591285067456724</c:v>
                </c:pt>
                <c:pt idx="183">
                  <c:v>0.11016416332175352</c:v>
                </c:pt>
                <c:pt idx="184">
                  <c:v>0.10040597405749799</c:v>
                </c:pt>
                <c:pt idx="185">
                  <c:v>0.10416994067063293</c:v>
                </c:pt>
                <c:pt idx="186">
                  <c:v>0.10329371115775157</c:v>
                </c:pt>
                <c:pt idx="187">
                  <c:v>0.10142011108290132</c:v>
                </c:pt>
                <c:pt idx="188">
                  <c:v>9.6949759312107378E-2</c:v>
                </c:pt>
                <c:pt idx="189">
                  <c:v>9.5943743560973044E-2</c:v>
                </c:pt>
                <c:pt idx="190">
                  <c:v>0.10330875746808041</c:v>
                </c:pt>
                <c:pt idx="191">
                  <c:v>8.8577001387599663E-2</c:v>
                </c:pt>
                <c:pt idx="192">
                  <c:v>0.10083405238643921</c:v>
                </c:pt>
                <c:pt idx="193">
                  <c:v>9.763745068336098E-2</c:v>
                </c:pt>
                <c:pt idx="194">
                  <c:v>8.7341516265299249E-2</c:v>
                </c:pt>
                <c:pt idx="195">
                  <c:v>8.5240207538192961E-2</c:v>
                </c:pt>
                <c:pt idx="196">
                  <c:v>8.2514534603403841E-2</c:v>
                </c:pt>
                <c:pt idx="197">
                  <c:v>8.3520558467699277E-2</c:v>
                </c:pt>
                <c:pt idx="198">
                  <c:v>8.0859108652753697E-2</c:v>
                </c:pt>
                <c:pt idx="199">
                  <c:v>8.6968216248810459E-2</c:v>
                </c:pt>
                <c:pt idx="200">
                  <c:v>8.2603763149275242E-2</c:v>
                </c:pt>
                <c:pt idx="201">
                  <c:v>8.2067081185307006E-2</c:v>
                </c:pt>
                <c:pt idx="202">
                  <c:v>7.7565498214047138E-2</c:v>
                </c:pt>
                <c:pt idx="203">
                  <c:v>7.6371650200287508E-2</c:v>
                </c:pt>
                <c:pt idx="204">
                  <c:v>7.3622493802145667E-2</c:v>
                </c:pt>
                <c:pt idx="205">
                  <c:v>7.3541370304221407E-2</c:v>
                </c:pt>
                <c:pt idx="206">
                  <c:v>6.9825217658329511E-2</c:v>
                </c:pt>
                <c:pt idx="207">
                  <c:v>7.1341498426167299E-2</c:v>
                </c:pt>
                <c:pt idx="208">
                  <c:v>6.7188773269412111E-2</c:v>
                </c:pt>
                <c:pt idx="209">
                  <c:v>9.6271641780413475E-2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22592"/>
        <c:axId val="154223168"/>
      </c:scatterChart>
      <c:valAx>
        <c:axId val="15422259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4223168"/>
        <c:crosses val="autoZero"/>
        <c:crossBetween val="midCat"/>
      </c:valAx>
      <c:valAx>
        <c:axId val="15422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4222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100012</xdr:rowOff>
    </xdr:from>
    <xdr:to>
      <xdr:col>20</xdr:col>
      <xdr:colOff>84138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15.08100033</v>
      </c>
      <c r="C2">
        <v>0.31595001</v>
      </c>
      <c r="D2">
        <v>33.275001529999997</v>
      </c>
      <c r="E2">
        <v>0.25005999000000001</v>
      </c>
      <c r="F2">
        <v>38.091999049999998</v>
      </c>
      <c r="G2">
        <v>1.02719998</v>
      </c>
      <c r="H2">
        <v>31.256000520000001</v>
      </c>
      <c r="J2" s="2">
        <f>TREND(Calibration!$A$2:$A$4,Calibration!$B$2:$B$4,C2)</f>
        <v>408.82603191891053</v>
      </c>
      <c r="K2" s="2">
        <f>TREND(Calibration!$A$2:$A$4,Calibration!$C$2:$C$4,E2)</f>
        <v>441.41147125388852</v>
      </c>
      <c r="L2" s="2">
        <f>TREND(Calibration!$A$2:$A$4,Calibration!$D$2:$D$4,G2)</f>
        <v>627.6101136086711</v>
      </c>
    </row>
    <row r="3" spans="1:12" x14ac:dyDescent="0.25">
      <c r="A3">
        <v>5082</v>
      </c>
      <c r="B3">
        <v>14.97999954</v>
      </c>
      <c r="C3">
        <v>0.31275999999999998</v>
      </c>
      <c r="D3">
        <v>33.30099869</v>
      </c>
      <c r="E3">
        <v>0.25011</v>
      </c>
      <c r="F3">
        <v>38.104999540000001</v>
      </c>
      <c r="G3">
        <v>1.0206999800000001</v>
      </c>
      <c r="H3">
        <v>31.215000150000002</v>
      </c>
      <c r="J3" s="2">
        <f>TREND(Calibration!$A$2:$A$4,Calibration!$B$2:$B$4,C3)</f>
        <v>394.65932352490722</v>
      </c>
      <c r="K3" s="2">
        <f>TREND(Calibration!$A$2:$A$4,Calibration!$C$2:$C$4,E3)</f>
        <v>441.79696933019545</v>
      </c>
      <c r="L3" s="2">
        <f>TREND(Calibration!$A$2:$A$4,Calibration!$D$2:$D$4,G3)</f>
        <v>623.57173362004312</v>
      </c>
    </row>
    <row r="4" spans="1:12" x14ac:dyDescent="0.25">
      <c r="A4">
        <v>10077</v>
      </c>
      <c r="B4">
        <v>15.019000050000001</v>
      </c>
      <c r="C4">
        <v>0.31152001000000001</v>
      </c>
      <c r="D4">
        <v>33.319999690000003</v>
      </c>
      <c r="E4">
        <v>0.25</v>
      </c>
      <c r="F4">
        <v>38.056999210000001</v>
      </c>
      <c r="G4">
        <v>1.0131000299999999</v>
      </c>
      <c r="H4">
        <v>31.268999099999998</v>
      </c>
      <c r="J4" s="2">
        <f>TREND(Calibration!$A$2:$A$4,Calibration!$B$2:$B$4,C4)</f>
        <v>389.15257691863326</v>
      </c>
      <c r="K4" s="2">
        <f>TREND(Calibration!$A$2:$A$4,Calibration!$C$2:$C$4,E4)</f>
        <v>440.94904314755627</v>
      </c>
      <c r="L4" s="2">
        <f>TREND(Calibration!$A$2:$A$4,Calibration!$D$2:$D$4,G4)</f>
        <v>618.84996654395479</v>
      </c>
    </row>
    <row r="5" spans="1:12" x14ac:dyDescent="0.25">
      <c r="A5">
        <v>15079</v>
      </c>
      <c r="B5">
        <v>15.071000099999999</v>
      </c>
      <c r="C5">
        <v>0.31270998999999999</v>
      </c>
      <c r="D5">
        <v>33.326999659999998</v>
      </c>
      <c r="E5">
        <v>0.25</v>
      </c>
      <c r="F5">
        <v>38.085998539999999</v>
      </c>
      <c r="G5">
        <v>1.0061000600000001</v>
      </c>
      <c r="H5">
        <v>31.19199944</v>
      </c>
      <c r="J5" s="2">
        <f>TREND(Calibration!$A$2:$A$4,Calibration!$B$2:$B$4,C5)</f>
        <v>394.43723109046846</v>
      </c>
      <c r="K5" s="2">
        <f>TREND(Calibration!$A$2:$A$4,Calibration!$C$2:$C$4,E5)</f>
        <v>440.94904314755627</v>
      </c>
      <c r="L5" s="2">
        <f>TREND(Calibration!$A$2:$A$4,Calibration!$D$2:$D$4,G5)</f>
        <v>614.50096057949384</v>
      </c>
    </row>
    <row r="6" spans="1:12" x14ac:dyDescent="0.25">
      <c r="A6">
        <v>20079</v>
      </c>
      <c r="B6">
        <v>15.27600002</v>
      </c>
      <c r="C6">
        <v>0.31681000999999998</v>
      </c>
      <c r="D6">
        <v>33.30099869</v>
      </c>
      <c r="E6">
        <v>0.25005999000000001</v>
      </c>
      <c r="F6">
        <v>38.076000209999997</v>
      </c>
      <c r="G6">
        <v>1.01419997</v>
      </c>
      <c r="H6">
        <v>31.288000109999999</v>
      </c>
      <c r="J6" s="2">
        <f>TREND(Calibration!$A$2:$A$4,Calibration!$B$2:$B$4,C6)</f>
        <v>412.64525794605242</v>
      </c>
      <c r="K6" s="2">
        <f>TREND(Calibration!$A$2:$A$4,Calibration!$C$2:$C$4,E6)</f>
        <v>441.41147125388852</v>
      </c>
      <c r="L6" s="2">
        <f>TREND(Calibration!$A$2:$A$4,Calibration!$D$2:$D$4,G6)</f>
        <v>619.53334741852268</v>
      </c>
    </row>
    <row r="7" spans="1:12" x14ac:dyDescent="0.25">
      <c r="A7">
        <v>25079</v>
      </c>
      <c r="B7">
        <v>15.428000450000001</v>
      </c>
      <c r="C7">
        <v>0.31497999999999998</v>
      </c>
      <c r="D7">
        <v>33.311000819999997</v>
      </c>
      <c r="E7">
        <v>0.25</v>
      </c>
      <c r="F7">
        <v>38.117000580000003</v>
      </c>
      <c r="G7">
        <v>1.0206999800000001</v>
      </c>
      <c r="H7">
        <v>31.298000340000002</v>
      </c>
      <c r="J7" s="2">
        <f>TREND(Calibration!$A$2:$A$4,Calibration!$B$2:$B$4,C7)</f>
        <v>404.51825582752917</v>
      </c>
      <c r="K7" s="2">
        <f>TREND(Calibration!$A$2:$A$4,Calibration!$C$2:$C$4,E7)</f>
        <v>440.94904314755627</v>
      </c>
      <c r="L7" s="2">
        <f>TREND(Calibration!$A$2:$A$4,Calibration!$D$2:$D$4,G7)</f>
        <v>623.57173362004312</v>
      </c>
    </row>
    <row r="8" spans="1:12" x14ac:dyDescent="0.25">
      <c r="A8">
        <v>30080</v>
      </c>
      <c r="B8">
        <v>15.53199959</v>
      </c>
      <c r="C8">
        <v>0.31595001</v>
      </c>
      <c r="D8">
        <v>33.2820015</v>
      </c>
      <c r="E8">
        <v>0.25005999000000001</v>
      </c>
      <c r="F8">
        <v>38.111000060000002</v>
      </c>
      <c r="G8">
        <v>1.01800001</v>
      </c>
      <c r="H8">
        <v>31.323999400000002</v>
      </c>
      <c r="J8" s="2">
        <f>TREND(Calibration!$A$2:$A$4,Calibration!$B$2:$B$4,C8)</f>
        <v>408.82603191891053</v>
      </c>
      <c r="K8" s="2">
        <f>TREND(Calibration!$A$2:$A$4,Calibration!$C$2:$C$4,E8)</f>
        <v>441.41147125388852</v>
      </c>
      <c r="L8" s="2">
        <f>TREND(Calibration!$A$2:$A$4,Calibration!$D$2:$D$4,G8)</f>
        <v>621.89427134036669</v>
      </c>
    </row>
    <row r="9" spans="1:12" x14ac:dyDescent="0.25">
      <c r="A9">
        <v>35081</v>
      </c>
      <c r="B9">
        <v>15.538999560000001</v>
      </c>
      <c r="C9">
        <v>0.31595001</v>
      </c>
      <c r="D9">
        <v>33.319999690000003</v>
      </c>
      <c r="E9">
        <v>0.25005999000000001</v>
      </c>
      <c r="F9">
        <v>38.111000060000002</v>
      </c>
      <c r="G9">
        <v>1.0227999699999999</v>
      </c>
      <c r="H9">
        <v>31.288000109999999</v>
      </c>
      <c r="J9" s="2">
        <f>TREND(Calibration!$A$2:$A$4,Calibration!$B$2:$B$4,C9)</f>
        <v>408.82603191891053</v>
      </c>
      <c r="K9" s="2">
        <f>TREND(Calibration!$A$2:$A$4,Calibration!$C$2:$C$4,E9)</f>
        <v>441.41147125388852</v>
      </c>
      <c r="L9" s="2">
        <f>TREND(Calibration!$A$2:$A$4,Calibration!$D$2:$D$4,G9)</f>
        <v>624.87643478809207</v>
      </c>
    </row>
    <row r="10" spans="1:12" x14ac:dyDescent="0.25">
      <c r="A10">
        <v>40081</v>
      </c>
      <c r="B10">
        <v>15.477000240000001</v>
      </c>
      <c r="C10">
        <v>0.31757000000000002</v>
      </c>
      <c r="D10">
        <v>33.29499817</v>
      </c>
      <c r="E10">
        <v>0.24989</v>
      </c>
      <c r="F10">
        <v>38.097999569999999</v>
      </c>
      <c r="G10">
        <v>1.0184999699999999</v>
      </c>
      <c r="H10">
        <v>31.26600075</v>
      </c>
      <c r="J10" s="2">
        <f>TREND(Calibration!$A$2:$A$4,Calibration!$B$2:$B$4,C10)</f>
        <v>416.02034351392172</v>
      </c>
      <c r="K10" s="2">
        <f>TREND(Calibration!$A$2:$A$4,Calibration!$C$2:$C$4,E10)</f>
        <v>440.10111696491708</v>
      </c>
      <c r="L10" s="2">
        <f>TREND(Calibration!$A$2:$A$4,Calibration!$D$2:$D$4,G10)</f>
        <v>622.20489110330743</v>
      </c>
    </row>
    <row r="11" spans="1:12" x14ac:dyDescent="0.25">
      <c r="A11">
        <v>45081</v>
      </c>
      <c r="B11">
        <v>15.385999679999999</v>
      </c>
      <c r="C11">
        <v>0.31795001000000001</v>
      </c>
      <c r="D11">
        <v>33.306999210000001</v>
      </c>
      <c r="E11">
        <v>0.25</v>
      </c>
      <c r="F11">
        <v>38.108001710000003</v>
      </c>
      <c r="G11">
        <v>1.0153000400000001</v>
      </c>
      <c r="H11">
        <v>31.24699974</v>
      </c>
      <c r="J11" s="2">
        <f>TREND(Calibration!$A$2:$A$4,Calibration!$B$2:$B$4,C11)</f>
        <v>417.70795291226386</v>
      </c>
      <c r="K11" s="2">
        <f>TREND(Calibration!$A$2:$A$4,Calibration!$C$2:$C$4,E11)</f>
        <v>440.94904314755627</v>
      </c>
      <c r="L11" s="2">
        <f>TREND(Calibration!$A$2:$A$4,Calibration!$D$2:$D$4,G11)</f>
        <v>620.21680906069048</v>
      </c>
    </row>
    <row r="12" spans="1:12" x14ac:dyDescent="0.25">
      <c r="A12">
        <v>50116</v>
      </c>
      <c r="B12">
        <v>15.31099987</v>
      </c>
      <c r="C12">
        <v>0.31259998999999999</v>
      </c>
      <c r="D12">
        <v>33.29499817</v>
      </c>
      <c r="E12">
        <v>0.25005999000000001</v>
      </c>
      <c r="F12">
        <v>38.085998539999999</v>
      </c>
      <c r="G12">
        <v>1.01470006</v>
      </c>
      <c r="H12">
        <v>31.271999359999999</v>
      </c>
      <c r="J12" s="2">
        <f>TREND(Calibration!$A$2:$A$4,Calibration!$B$2:$B$4,C12)</f>
        <v>393.94872543583415</v>
      </c>
      <c r="K12" s="2">
        <f>TREND(Calibration!$A$2:$A$4,Calibration!$C$2:$C$4,E12)</f>
        <v>441.41147125388852</v>
      </c>
      <c r="L12" s="2">
        <f>TREND(Calibration!$A$2:$A$4,Calibration!$D$2:$D$4,G12)</f>
        <v>619.84404794906322</v>
      </c>
    </row>
    <row r="13" spans="1:12" x14ac:dyDescent="0.25">
      <c r="A13">
        <v>55081</v>
      </c>
      <c r="B13">
        <v>15.164999959999999</v>
      </c>
      <c r="C13">
        <v>0.31492000999999997</v>
      </c>
      <c r="D13">
        <v>33.319999690000003</v>
      </c>
      <c r="E13">
        <v>0.25005999000000001</v>
      </c>
      <c r="F13">
        <v>38.076000209999997</v>
      </c>
      <c r="G13">
        <v>1.0072000000000001</v>
      </c>
      <c r="H13">
        <v>31.224000929999999</v>
      </c>
      <c r="J13" s="2">
        <f>TREND(Calibration!$A$2:$A$4,Calibration!$B$2:$B$4,C13)</f>
        <v>404.25184260733363</v>
      </c>
      <c r="K13" s="2">
        <f>TREND(Calibration!$A$2:$A$4,Calibration!$C$2:$C$4,E13)</f>
        <v>441.41147125388852</v>
      </c>
      <c r="L13" s="2">
        <f>TREND(Calibration!$A$2:$A$4,Calibration!$D$2:$D$4,G13)</f>
        <v>615.18434145406172</v>
      </c>
    </row>
    <row r="14" spans="1:12" x14ac:dyDescent="0.25">
      <c r="A14">
        <v>60081</v>
      </c>
      <c r="B14">
        <v>15.09399986</v>
      </c>
      <c r="C14">
        <v>0.31584001</v>
      </c>
      <c r="D14">
        <v>33.333000179999999</v>
      </c>
      <c r="E14">
        <v>0.25005999000000001</v>
      </c>
      <c r="F14">
        <v>38.073001859999998</v>
      </c>
      <c r="G14">
        <v>1.0039000499999999</v>
      </c>
      <c r="H14">
        <v>31.204999919999999</v>
      </c>
      <c r="J14" s="2">
        <f>TREND(Calibration!$A$2:$A$4,Calibration!$B$2:$B$4,C14)</f>
        <v>408.33752626427622</v>
      </c>
      <c r="K14" s="2">
        <f>TREND(Calibration!$A$2:$A$4,Calibration!$C$2:$C$4,E14)</f>
        <v>441.41147125388852</v>
      </c>
      <c r="L14" s="2">
        <f>TREND(Calibration!$A$2:$A$4,Calibration!$D$2:$D$4,G14)</f>
        <v>613.13411806275815</v>
      </c>
    </row>
    <row r="15" spans="1:12" x14ac:dyDescent="0.25">
      <c r="A15">
        <v>65081</v>
      </c>
      <c r="B15">
        <v>15.06200027</v>
      </c>
      <c r="C15">
        <v>0.31686999999999999</v>
      </c>
      <c r="D15">
        <v>33.333000179999999</v>
      </c>
      <c r="E15">
        <v>0.25</v>
      </c>
      <c r="F15">
        <v>38.067001339999997</v>
      </c>
      <c r="G15">
        <v>0.99849999</v>
      </c>
      <c r="H15">
        <v>31.23699951</v>
      </c>
      <c r="J15" s="2">
        <f>TREND(Calibration!$A$2:$A$4,Calibration!$B$2:$B$4,C15)</f>
        <v>412.91167116624797</v>
      </c>
      <c r="K15" s="2">
        <f>TREND(Calibration!$A$2:$A$4,Calibration!$C$2:$C$4,E15)</f>
        <v>440.94904314755627</v>
      </c>
      <c r="L15" s="2">
        <f>TREND(Calibration!$A$2:$A$4,Calibration!$D$2:$D$4,G15)</f>
        <v>609.77911894869806</v>
      </c>
    </row>
    <row r="16" spans="1:12" x14ac:dyDescent="0.25">
      <c r="A16">
        <v>70081</v>
      </c>
      <c r="B16">
        <v>15.07800007</v>
      </c>
      <c r="C16">
        <v>0.31529998999999997</v>
      </c>
      <c r="D16">
        <v>33.298000340000002</v>
      </c>
      <c r="E16">
        <v>0.25005999000000001</v>
      </c>
      <c r="F16">
        <v>38.056999210000001</v>
      </c>
      <c r="G16">
        <v>1.00450003</v>
      </c>
      <c r="H16">
        <v>31.295000080000001</v>
      </c>
      <c r="J16" s="2">
        <f>TREND(Calibration!$A$2:$A$4,Calibration!$B$2:$B$4,C16)</f>
        <v>405.93931877686077</v>
      </c>
      <c r="K16" s="2">
        <f>TREND(Calibration!$A$2:$A$4,Calibration!$C$2:$C$4,E16)</f>
        <v>441.41147125388852</v>
      </c>
      <c r="L16" s="2">
        <f>TREND(Calibration!$A$2:$A$4,Calibration!$D$2:$D$4,G16)</f>
        <v>613.5068791743854</v>
      </c>
    </row>
    <row r="17" spans="1:12" x14ac:dyDescent="0.25">
      <c r="A17">
        <v>75081</v>
      </c>
      <c r="B17">
        <v>15.119999890000001</v>
      </c>
      <c r="C17">
        <v>0.31659999</v>
      </c>
      <c r="D17">
        <v>33.269001009999997</v>
      </c>
      <c r="E17">
        <v>0.25</v>
      </c>
      <c r="F17">
        <v>38.104999540000001</v>
      </c>
      <c r="G17">
        <v>1.0115000000000001</v>
      </c>
      <c r="H17">
        <v>31.31699944</v>
      </c>
      <c r="J17" s="2">
        <f>TREND(Calibration!$A$2:$A$4,Calibration!$B$2:$B$4,C17)</f>
        <v>411.71256742254036</v>
      </c>
      <c r="K17" s="2">
        <f>TREND(Calibration!$A$2:$A$4,Calibration!$C$2:$C$4,E17)</f>
        <v>440.94904314755627</v>
      </c>
      <c r="L17" s="2">
        <f>TREND(Calibration!$A$2:$A$4,Calibration!$D$2:$D$4,G17)</f>
        <v>617.85588513884647</v>
      </c>
    </row>
    <row r="18" spans="1:12" x14ac:dyDescent="0.25">
      <c r="A18">
        <v>80081</v>
      </c>
      <c r="B18">
        <v>15.24699974</v>
      </c>
      <c r="C18">
        <v>0.31600001</v>
      </c>
      <c r="D18">
        <v>33.29499817</v>
      </c>
      <c r="E18">
        <v>0.24995001</v>
      </c>
      <c r="F18">
        <v>38.132999419999997</v>
      </c>
      <c r="G18">
        <v>1.0201</v>
      </c>
      <c r="H18">
        <v>31.340000150000002</v>
      </c>
      <c r="J18" s="2">
        <f>TREND(Calibration!$A$2:$A$4,Calibration!$B$2:$B$4,C18)</f>
        <v>409.04807994374437</v>
      </c>
      <c r="K18" s="2">
        <f>TREND(Calibration!$A$2:$A$4,Calibration!$C$2:$C$4,E18)</f>
        <v>440.56369923964598</v>
      </c>
      <c r="L18" s="2">
        <f>TREND(Calibration!$A$2:$A$4,Calibration!$D$2:$D$4,G18)</f>
        <v>623.19897250841586</v>
      </c>
    </row>
    <row r="19" spans="1:12" x14ac:dyDescent="0.25">
      <c r="A19">
        <v>85081</v>
      </c>
      <c r="B19">
        <v>15.33100033</v>
      </c>
      <c r="C19">
        <v>0.31692000999999997</v>
      </c>
      <c r="D19">
        <v>33.265998840000002</v>
      </c>
      <c r="E19">
        <v>0.25005999000000001</v>
      </c>
      <c r="F19">
        <v>38.152000430000001</v>
      </c>
      <c r="G19">
        <v>1.01470006</v>
      </c>
      <c r="H19">
        <v>31.326999659999998</v>
      </c>
      <c r="J19" s="2">
        <f>TREND(Calibration!$A$2:$A$4,Calibration!$B$2:$B$4,C19)</f>
        <v>413.13376360068673</v>
      </c>
      <c r="K19" s="2">
        <f>TREND(Calibration!$A$2:$A$4,Calibration!$C$2:$C$4,E19)</f>
        <v>441.41147125388852</v>
      </c>
      <c r="L19" s="2">
        <f>TREND(Calibration!$A$2:$A$4,Calibration!$D$2:$D$4,G19)</f>
        <v>619.84404794906322</v>
      </c>
    </row>
    <row r="20" spans="1:12" x14ac:dyDescent="0.25">
      <c r="A20">
        <v>90081</v>
      </c>
      <c r="B20">
        <v>15.385999679999999</v>
      </c>
      <c r="C20">
        <v>0.32286999</v>
      </c>
      <c r="D20">
        <v>33.298000340000002</v>
      </c>
      <c r="E20">
        <v>0.25</v>
      </c>
      <c r="F20">
        <v>38.124000549999998</v>
      </c>
      <c r="G20">
        <v>1.01370001</v>
      </c>
      <c r="H20">
        <v>31.301000599999998</v>
      </c>
      <c r="J20" s="2">
        <f>TREND(Calibration!$A$2:$A$4,Calibration!$B$2:$B$4,C20)</f>
        <v>439.55738973670259</v>
      </c>
      <c r="K20" s="2">
        <f>TREND(Calibration!$A$2:$A$4,Calibration!$C$2:$C$4,E20)</f>
        <v>440.94904314755627</v>
      </c>
      <c r="L20" s="2">
        <f>TREND(Calibration!$A$2:$A$4,Calibration!$D$2:$D$4,G20)</f>
        <v>619.22272765558205</v>
      </c>
    </row>
    <row r="21" spans="1:12" x14ac:dyDescent="0.25">
      <c r="A21">
        <v>95081</v>
      </c>
      <c r="B21">
        <v>15.3409996</v>
      </c>
      <c r="C21">
        <v>0.32480999999999999</v>
      </c>
      <c r="D21">
        <v>33.269001009999997</v>
      </c>
      <c r="E21">
        <v>0.25005999000000001</v>
      </c>
      <c r="F21">
        <v>38.108001710000003</v>
      </c>
      <c r="G21">
        <v>1.0055999799999999</v>
      </c>
      <c r="H21">
        <v>31.26300049</v>
      </c>
      <c r="J21" s="2">
        <f>TREND(Calibration!$A$2:$A$4,Calibration!$B$2:$B$4,C21)</f>
        <v>448.17289750986015</v>
      </c>
      <c r="K21" s="2">
        <f>TREND(Calibration!$A$2:$A$4,Calibration!$C$2:$C$4,E21)</f>
        <v>441.41147125388852</v>
      </c>
      <c r="L21" s="2">
        <f>TREND(Calibration!$A$2:$A$4,Calibration!$D$2:$D$4,G21)</f>
        <v>614.19026626184552</v>
      </c>
    </row>
    <row r="22" spans="1:12" x14ac:dyDescent="0.25">
      <c r="A22">
        <v>100081</v>
      </c>
      <c r="B22">
        <v>15.25</v>
      </c>
      <c r="C22">
        <v>0.31492000999999997</v>
      </c>
      <c r="D22">
        <v>33.306999210000001</v>
      </c>
      <c r="E22">
        <v>0.25005999000000001</v>
      </c>
      <c r="F22">
        <v>38.069999690000003</v>
      </c>
      <c r="G22">
        <v>0.99690002</v>
      </c>
      <c r="H22">
        <v>31.215000150000002</v>
      </c>
      <c r="J22" s="2">
        <f>TREND(Calibration!$A$2:$A$4,Calibration!$B$2:$B$4,C22)</f>
        <v>404.25184260733363</v>
      </c>
      <c r="K22" s="2">
        <f>TREND(Calibration!$A$2:$A$4,Calibration!$C$2:$C$4,E22)</f>
        <v>441.41147125388852</v>
      </c>
      <c r="L22" s="2">
        <f>TREND(Calibration!$A$2:$A$4,Calibration!$D$2:$D$4,G22)</f>
        <v>608.78507482094335</v>
      </c>
    </row>
    <row r="23" spans="1:12" x14ac:dyDescent="0.25">
      <c r="A23">
        <v>105082</v>
      </c>
      <c r="B23">
        <v>15.135999679999999</v>
      </c>
      <c r="C23">
        <v>0.31367999000000002</v>
      </c>
      <c r="D23">
        <v>33.30099869</v>
      </c>
      <c r="E23">
        <v>0.25</v>
      </c>
      <c r="F23">
        <v>38.078998570000003</v>
      </c>
      <c r="G23">
        <v>0.99959998999999999</v>
      </c>
      <c r="H23">
        <v>31.198999400000002</v>
      </c>
      <c r="J23" s="2">
        <f>TREND(Calibration!$A$2:$A$4,Calibration!$B$2:$B$4,C23)</f>
        <v>398.74496277224489</v>
      </c>
      <c r="K23" s="2">
        <f>TREND(Calibration!$A$2:$A$4,Calibration!$C$2:$C$4,E23)</f>
        <v>440.94904314755627</v>
      </c>
      <c r="L23" s="2">
        <f>TREND(Calibration!$A$2:$A$4,Calibration!$D$2:$D$4,G23)</f>
        <v>610.46253710061967</v>
      </c>
    </row>
    <row r="24" spans="1:12" x14ac:dyDescent="0.25">
      <c r="A24">
        <v>110081</v>
      </c>
      <c r="B24">
        <v>15.038999560000001</v>
      </c>
      <c r="C24">
        <v>0.31659999</v>
      </c>
      <c r="D24">
        <v>33.319999690000003</v>
      </c>
      <c r="E24">
        <v>0.25011</v>
      </c>
      <c r="F24">
        <v>38.05099869</v>
      </c>
      <c r="G24">
        <v>0.99150002000000004</v>
      </c>
      <c r="H24">
        <v>31.204999919999999</v>
      </c>
      <c r="J24" s="2">
        <f>TREND(Calibration!$A$2:$A$4,Calibration!$B$2:$B$4,C24)</f>
        <v>411.71256742254036</v>
      </c>
      <c r="K24" s="2">
        <f>TREND(Calibration!$A$2:$A$4,Calibration!$C$2:$C$4,E24)</f>
        <v>441.79696933019545</v>
      </c>
      <c r="L24" s="2">
        <f>TREND(Calibration!$A$2:$A$4,Calibration!$D$2:$D$4,G24)</f>
        <v>605.43011298423698</v>
      </c>
    </row>
    <row r="25" spans="1:12" x14ac:dyDescent="0.25">
      <c r="A25">
        <v>115081</v>
      </c>
      <c r="B25">
        <v>14.98400021</v>
      </c>
      <c r="C25">
        <v>0.31362000000000001</v>
      </c>
      <c r="D25">
        <v>33.323001859999998</v>
      </c>
      <c r="E25">
        <v>0.25005999000000001</v>
      </c>
      <c r="F25">
        <v>38.041000369999999</v>
      </c>
      <c r="G25">
        <v>0.98610001999999997</v>
      </c>
      <c r="H25">
        <v>31.268999099999998</v>
      </c>
      <c r="J25" s="2">
        <f>TREND(Calibration!$A$2:$A$4,Calibration!$B$2:$B$4,C25)</f>
        <v>398.47854955204912</v>
      </c>
      <c r="K25" s="2">
        <f>TREND(Calibration!$A$2:$A$4,Calibration!$C$2:$C$4,E25)</f>
        <v>441.41147125388852</v>
      </c>
      <c r="L25" s="2">
        <f>TREND(Calibration!$A$2:$A$4,Calibration!$D$2:$D$4,G25)</f>
        <v>602.07515114753062</v>
      </c>
    </row>
    <row r="26" spans="1:12" x14ac:dyDescent="0.25">
      <c r="A26">
        <v>120084</v>
      </c>
      <c r="B26">
        <v>15.00599957</v>
      </c>
      <c r="C26">
        <v>0.31600001</v>
      </c>
      <c r="D26">
        <v>33.291000369999999</v>
      </c>
      <c r="E26">
        <v>0.25</v>
      </c>
      <c r="F26">
        <v>38.104999540000001</v>
      </c>
      <c r="G26">
        <v>1.0017999399999999</v>
      </c>
      <c r="H26">
        <v>31.30800056</v>
      </c>
      <c r="J26" s="2">
        <f>TREND(Calibration!$A$2:$A$4,Calibration!$B$2:$B$4,C26)</f>
        <v>409.04807994374437</v>
      </c>
      <c r="K26" s="2">
        <f>TREND(Calibration!$A$2:$A$4,Calibration!$C$2:$C$4,E26)</f>
        <v>440.94904314755627</v>
      </c>
      <c r="L26" s="2">
        <f>TREND(Calibration!$A$2:$A$4,Calibration!$D$2:$D$4,G26)</f>
        <v>611.82934234000152</v>
      </c>
    </row>
    <row r="27" spans="1:12" x14ac:dyDescent="0.25">
      <c r="A27">
        <v>125081</v>
      </c>
      <c r="B27">
        <v>15.05200005</v>
      </c>
      <c r="C27">
        <v>0.31621999000000001</v>
      </c>
      <c r="D27">
        <v>33.326999659999998</v>
      </c>
      <c r="E27">
        <v>0.25005999000000001</v>
      </c>
      <c r="F27">
        <v>38.069999690000003</v>
      </c>
      <c r="G27">
        <v>0.99370002999999996</v>
      </c>
      <c r="H27">
        <v>31.278999330000001</v>
      </c>
      <c r="J27" s="2">
        <f>TREND(Calibration!$A$2:$A$4,Calibration!$B$2:$B$4,C27)</f>
        <v>410.02500243380337</v>
      </c>
      <c r="K27" s="2">
        <f>TREND(Calibration!$A$2:$A$4,Calibration!$C$2:$C$4,E27)</f>
        <v>441.41147125388852</v>
      </c>
      <c r="L27" s="2">
        <f>TREND(Calibration!$A$2:$A$4,Calibration!$D$2:$D$4,G27)</f>
        <v>606.79695550097256</v>
      </c>
    </row>
    <row r="28" spans="1:12" x14ac:dyDescent="0.25">
      <c r="A28">
        <v>130082</v>
      </c>
      <c r="B28">
        <v>15.22999954</v>
      </c>
      <c r="C28">
        <v>0.31810999000000001</v>
      </c>
      <c r="D28">
        <v>33.33000183</v>
      </c>
      <c r="E28">
        <v>0.24995001</v>
      </c>
      <c r="F28">
        <v>38.102001190000003</v>
      </c>
      <c r="G28">
        <v>1.0061000600000001</v>
      </c>
      <c r="H28">
        <v>31.31699944</v>
      </c>
      <c r="J28" s="2">
        <f>TREND(Calibration!$A$2:$A$4,Calibration!$B$2:$B$4,C28)</f>
        <v>418.41841777252216</v>
      </c>
      <c r="K28" s="2">
        <f>TREND(Calibration!$A$2:$A$4,Calibration!$C$2:$C$4,E28)</f>
        <v>440.56369923964598</v>
      </c>
      <c r="L28" s="2">
        <f>TREND(Calibration!$A$2:$A$4,Calibration!$D$2:$D$4,G28)</f>
        <v>614.50096057949384</v>
      </c>
    </row>
    <row r="29" spans="1:12" x14ac:dyDescent="0.25">
      <c r="A29">
        <v>135082</v>
      </c>
      <c r="B29">
        <v>15.39599991</v>
      </c>
      <c r="C29">
        <v>0.31806001</v>
      </c>
      <c r="D29">
        <v>33.29499817</v>
      </c>
      <c r="E29">
        <v>0.24995001</v>
      </c>
      <c r="F29">
        <v>38.108001710000003</v>
      </c>
      <c r="G29">
        <v>1.0092999899999999</v>
      </c>
      <c r="H29">
        <v>31.304000850000001</v>
      </c>
      <c r="J29" s="2">
        <f>TREND(Calibration!$A$2:$A$4,Calibration!$B$2:$B$4,C29)</f>
        <v>418.19645856689817</v>
      </c>
      <c r="K29" s="2">
        <f>TREND(Calibration!$A$2:$A$4,Calibration!$C$2:$C$4,E29)</f>
        <v>440.56369923964598</v>
      </c>
      <c r="L29" s="2">
        <f>TREND(Calibration!$A$2:$A$4,Calibration!$D$2:$D$4,G29)</f>
        <v>616.48904262211079</v>
      </c>
    </row>
    <row r="30" spans="1:12" x14ac:dyDescent="0.25">
      <c r="A30">
        <v>140082</v>
      </c>
      <c r="B30">
        <v>15.50899982</v>
      </c>
      <c r="C30">
        <v>0.31464999999999999</v>
      </c>
      <c r="D30">
        <v>33.291000369999999</v>
      </c>
      <c r="E30">
        <v>0.25033</v>
      </c>
      <c r="F30">
        <v>38.113998410000001</v>
      </c>
      <c r="G30">
        <v>1.00880003</v>
      </c>
      <c r="H30">
        <v>31.336999890000001</v>
      </c>
      <c r="J30" s="2">
        <f>TREND(Calibration!$A$2:$A$4,Calibration!$B$2:$B$4,C30)</f>
        <v>403.05273886362602</v>
      </c>
      <c r="K30" s="2">
        <f>TREND(Calibration!$A$2:$A$4,Calibration!$C$2:$C$4,E30)</f>
        <v>443.49282169547405</v>
      </c>
      <c r="L30" s="2">
        <f>TREND(Calibration!$A$2:$A$4,Calibration!$D$2:$D$4,G30)</f>
        <v>616.17842285917004</v>
      </c>
    </row>
    <row r="31" spans="1:12" x14ac:dyDescent="0.25">
      <c r="A31">
        <v>145081</v>
      </c>
      <c r="B31">
        <v>15.52900028</v>
      </c>
      <c r="C31">
        <v>0.32194999000000002</v>
      </c>
      <c r="D31">
        <v>33.313999180000003</v>
      </c>
      <c r="E31">
        <v>0.25</v>
      </c>
      <c r="F31">
        <v>38.152000430000001</v>
      </c>
      <c r="G31">
        <v>1.0223</v>
      </c>
      <c r="H31">
        <v>31.320999149999999</v>
      </c>
      <c r="J31" s="2">
        <f>TREND(Calibration!$A$2:$A$4,Calibration!$B$2:$B$4,C31)</f>
        <v>435.47170607976022</v>
      </c>
      <c r="K31" s="2">
        <f>TREND(Calibration!$A$2:$A$4,Calibration!$C$2:$C$4,E31)</f>
        <v>440.94904314755627</v>
      </c>
      <c r="L31" s="2">
        <f>TREND(Calibration!$A$2:$A$4,Calibration!$D$2:$D$4,G31)</f>
        <v>624.56580881225921</v>
      </c>
    </row>
    <row r="32" spans="1:12" x14ac:dyDescent="0.25">
      <c r="A32">
        <v>150081</v>
      </c>
      <c r="B32">
        <v>15.45699978</v>
      </c>
      <c r="C32">
        <v>0.31686999999999999</v>
      </c>
      <c r="D32">
        <v>33.311000819999997</v>
      </c>
      <c r="E32">
        <v>0.25033</v>
      </c>
      <c r="F32">
        <v>38.13999939</v>
      </c>
      <c r="G32">
        <v>1.0276999499999999</v>
      </c>
      <c r="H32">
        <v>31.284999849999998</v>
      </c>
      <c r="J32" s="2">
        <f>TREND(Calibration!$A$2:$A$4,Calibration!$B$2:$B$4,C32)</f>
        <v>412.91167116624797</v>
      </c>
      <c r="K32" s="2">
        <f>TREND(Calibration!$A$2:$A$4,Calibration!$C$2:$C$4,E32)</f>
        <v>443.49282169547405</v>
      </c>
      <c r="L32" s="2">
        <f>TREND(Calibration!$A$2:$A$4,Calibration!$D$2:$D$4,G32)</f>
        <v>627.92073958450408</v>
      </c>
    </row>
    <row r="33" spans="1:12" x14ac:dyDescent="0.25">
      <c r="A33">
        <v>155082</v>
      </c>
      <c r="B33">
        <v>15.36699963</v>
      </c>
      <c r="C33">
        <v>0.31817001</v>
      </c>
      <c r="D33">
        <v>33.291000369999999</v>
      </c>
      <c r="E33">
        <v>0.25022</v>
      </c>
      <c r="F33">
        <v>38.091999049999998</v>
      </c>
      <c r="G33">
        <v>1.01909995</v>
      </c>
      <c r="H33">
        <v>31.24699974</v>
      </c>
      <c r="J33" s="2">
        <f>TREND(Calibration!$A$2:$A$4,Calibration!$B$2:$B$4,C33)</f>
        <v>418.68496422153271</v>
      </c>
      <c r="K33" s="2">
        <f>TREND(Calibration!$A$2:$A$4,Calibration!$C$2:$C$4,E33)</f>
        <v>442.64489551283464</v>
      </c>
      <c r="L33" s="2">
        <f>TREND(Calibration!$A$2:$A$4,Calibration!$D$2:$D$4,G33)</f>
        <v>622.57765221493469</v>
      </c>
    </row>
    <row r="34" spans="1:12" x14ac:dyDescent="0.25">
      <c r="A34">
        <v>160082</v>
      </c>
      <c r="B34">
        <v>15.272000309999999</v>
      </c>
      <c r="C34">
        <v>0.31788999000000001</v>
      </c>
      <c r="D34">
        <v>33.317001339999997</v>
      </c>
      <c r="E34">
        <v>0.25038000999999999</v>
      </c>
      <c r="F34">
        <v>38.108001710000003</v>
      </c>
      <c r="G34">
        <v>1.0266</v>
      </c>
      <c r="H34">
        <v>31.320999149999999</v>
      </c>
      <c r="J34" s="2">
        <f>TREND(Calibration!$A$2:$A$4,Calibration!$B$2:$B$4,C34)</f>
        <v>417.44140646325332</v>
      </c>
      <c r="K34" s="2">
        <f>TREND(Calibration!$A$2:$A$4,Calibration!$C$2:$C$4,E34)</f>
        <v>443.87831977178098</v>
      </c>
      <c r="L34" s="2">
        <f>TREND(Calibration!$A$2:$A$4,Calibration!$D$2:$D$4,G34)</f>
        <v>627.23735249704384</v>
      </c>
    </row>
    <row r="35" spans="1:12" x14ac:dyDescent="0.25">
      <c r="A35">
        <v>165081</v>
      </c>
      <c r="B35">
        <v>15.1590004</v>
      </c>
      <c r="C35">
        <v>0.31568000000000002</v>
      </c>
      <c r="D35">
        <v>33.287998199999997</v>
      </c>
      <c r="E35">
        <v>0.25033</v>
      </c>
      <c r="F35">
        <v>38.097999569999999</v>
      </c>
      <c r="G35">
        <v>1.0158</v>
      </c>
      <c r="H35">
        <v>31.218000409999998</v>
      </c>
      <c r="J35" s="2">
        <f>TREND(Calibration!$A$2:$A$4,Calibration!$B$2:$B$4,C35)</f>
        <v>407.62692817520292</v>
      </c>
      <c r="K35" s="2">
        <f>TREND(Calibration!$A$2:$A$4,Calibration!$C$2:$C$4,E35)</f>
        <v>443.49282169547405</v>
      </c>
      <c r="L35" s="2">
        <f>TREND(Calibration!$A$2:$A$4,Calibration!$D$2:$D$4,G35)</f>
        <v>620.52742882363111</v>
      </c>
    </row>
    <row r="36" spans="1:12" x14ac:dyDescent="0.25">
      <c r="A36">
        <v>170082</v>
      </c>
      <c r="B36">
        <v>15.083999629999999</v>
      </c>
      <c r="C36">
        <v>0.32189000000000001</v>
      </c>
      <c r="D36">
        <v>33.304000850000001</v>
      </c>
      <c r="E36">
        <v>0.25027000999999999</v>
      </c>
      <c r="F36">
        <v>38.067001339999997</v>
      </c>
      <c r="G36">
        <v>1.01419997</v>
      </c>
      <c r="H36">
        <v>31.23699951</v>
      </c>
      <c r="J36" s="2">
        <f>TREND(Calibration!$A$2:$A$4,Calibration!$B$2:$B$4,C36)</f>
        <v>435.20529285956468</v>
      </c>
      <c r="K36" s="2">
        <f>TREND(Calibration!$A$2:$A$4,Calibration!$C$2:$C$4,E36)</f>
        <v>443.0303935891418</v>
      </c>
      <c r="L36" s="2">
        <f>TREND(Calibration!$A$2:$A$4,Calibration!$D$2:$D$4,G36)</f>
        <v>619.53334741852268</v>
      </c>
    </row>
    <row r="37" spans="1:12" x14ac:dyDescent="0.25">
      <c r="A37">
        <v>175081</v>
      </c>
      <c r="B37">
        <v>15.022999759999999</v>
      </c>
      <c r="C37">
        <v>0.31584001</v>
      </c>
      <c r="D37">
        <v>33.313999180000003</v>
      </c>
      <c r="E37">
        <v>0.25033</v>
      </c>
      <c r="F37">
        <v>38.019001009999997</v>
      </c>
      <c r="G37">
        <v>1.0049999999999999</v>
      </c>
      <c r="H37">
        <v>31.243999479999999</v>
      </c>
      <c r="J37" s="2">
        <f>TREND(Calibration!$A$2:$A$4,Calibration!$B$2:$B$4,C37)</f>
        <v>408.33752626427622</v>
      </c>
      <c r="K37" s="2">
        <f>TREND(Calibration!$A$2:$A$4,Calibration!$C$2:$C$4,E37)</f>
        <v>443.49282169547405</v>
      </c>
      <c r="L37" s="2">
        <f>TREND(Calibration!$A$2:$A$4,Calibration!$D$2:$D$4,G37)</f>
        <v>613.81750515021827</v>
      </c>
    </row>
    <row r="38" spans="1:12" x14ac:dyDescent="0.25">
      <c r="A38">
        <v>180103</v>
      </c>
      <c r="B38">
        <v>15.05500031</v>
      </c>
      <c r="C38">
        <v>0.31692000999999997</v>
      </c>
      <c r="D38">
        <v>33.29499817</v>
      </c>
      <c r="E38">
        <v>0.25033</v>
      </c>
      <c r="F38">
        <v>38.108001710000003</v>
      </c>
      <c r="G38">
        <v>1.01470006</v>
      </c>
      <c r="H38">
        <v>31.226999280000001</v>
      </c>
      <c r="J38" s="2">
        <f>TREND(Calibration!$A$2:$A$4,Calibration!$B$2:$B$4,C38)</f>
        <v>413.13376360068673</v>
      </c>
      <c r="K38" s="2">
        <f>TREND(Calibration!$A$2:$A$4,Calibration!$C$2:$C$4,E38)</f>
        <v>443.49282169547405</v>
      </c>
      <c r="L38" s="2">
        <f>TREND(Calibration!$A$2:$A$4,Calibration!$D$2:$D$4,G38)</f>
        <v>619.84404794906322</v>
      </c>
    </row>
    <row r="39" spans="1:12" x14ac:dyDescent="0.25">
      <c r="A39">
        <v>185103</v>
      </c>
      <c r="B39">
        <v>15.126000400000001</v>
      </c>
      <c r="C39">
        <v>0.31686999999999999</v>
      </c>
      <c r="D39">
        <v>33.306999210000001</v>
      </c>
      <c r="E39">
        <v>0.25042998999999999</v>
      </c>
      <c r="F39">
        <v>38.078998570000003</v>
      </c>
      <c r="G39">
        <v>1.00660002</v>
      </c>
      <c r="H39">
        <v>31.19199944</v>
      </c>
      <c r="J39" s="2">
        <f>TREND(Calibration!$A$2:$A$4,Calibration!$B$2:$B$4,C39)</f>
        <v>412.91167116624797</v>
      </c>
      <c r="K39" s="2">
        <f>TREND(Calibration!$A$2:$A$4,Calibration!$C$2:$C$4,E39)</f>
        <v>444.26358659549305</v>
      </c>
      <c r="L39" s="2">
        <f>TREND(Calibration!$A$2:$A$4,Calibration!$D$2:$D$4,G39)</f>
        <v>614.81158034243447</v>
      </c>
    </row>
    <row r="40" spans="1:12" x14ac:dyDescent="0.25">
      <c r="A40">
        <v>190082</v>
      </c>
      <c r="B40">
        <v>15.23400021</v>
      </c>
      <c r="C40">
        <v>0.31968001000000001</v>
      </c>
      <c r="D40">
        <v>33.33000183</v>
      </c>
      <c r="E40">
        <v>0.25027000999999999</v>
      </c>
      <c r="F40">
        <v>38.019001009999997</v>
      </c>
      <c r="G40">
        <v>1.0039000499999999</v>
      </c>
      <c r="H40">
        <v>31.260000229999999</v>
      </c>
      <c r="J40" s="2">
        <f>TREND(Calibration!$A$2:$A$4,Calibration!$B$2:$B$4,C40)</f>
        <v>425.39081457151428</v>
      </c>
      <c r="K40" s="2">
        <f>TREND(Calibration!$A$2:$A$4,Calibration!$C$2:$C$4,E40)</f>
        <v>443.0303935891418</v>
      </c>
      <c r="L40" s="2">
        <f>TREND(Calibration!$A$2:$A$4,Calibration!$D$2:$D$4,G40)</f>
        <v>613.13411806275815</v>
      </c>
    </row>
    <row r="41" spans="1:12" x14ac:dyDescent="0.25">
      <c r="A41">
        <v>195082</v>
      </c>
      <c r="B41">
        <v>15.38300037</v>
      </c>
      <c r="C41">
        <v>0.31941000000000003</v>
      </c>
      <c r="D41">
        <v>33.317001339999997</v>
      </c>
      <c r="E41">
        <v>0.25027000999999999</v>
      </c>
      <c r="F41">
        <v>38.076000209999997</v>
      </c>
      <c r="G41">
        <v>1.01040006</v>
      </c>
      <c r="H41">
        <v>31.31399918</v>
      </c>
      <c r="J41" s="2">
        <f>TREND(Calibration!$A$2:$A$4,Calibration!$B$2:$B$4,C41)</f>
        <v>424.19171082780667</v>
      </c>
      <c r="K41" s="2">
        <f>TREND(Calibration!$A$2:$A$4,Calibration!$C$2:$C$4,E41)</f>
        <v>443.0303935891418</v>
      </c>
      <c r="L41" s="2">
        <f>TREND(Calibration!$A$2:$A$4,Calibration!$D$2:$D$4,G41)</f>
        <v>617.17250426427847</v>
      </c>
    </row>
    <row r="42" spans="1:12" x14ac:dyDescent="0.25">
      <c r="A42">
        <v>200082</v>
      </c>
      <c r="B42">
        <v>15.47000027</v>
      </c>
      <c r="C42">
        <v>0.31595001</v>
      </c>
      <c r="D42">
        <v>33.284999849999998</v>
      </c>
      <c r="E42">
        <v>0.25060000999999998</v>
      </c>
      <c r="F42">
        <v>38.0890007</v>
      </c>
      <c r="G42">
        <v>1.0184999699999999</v>
      </c>
      <c r="H42">
        <v>31.320999149999999</v>
      </c>
      <c r="J42" s="2">
        <f>TREND(Calibration!$A$2:$A$4,Calibration!$B$2:$B$4,C42)</f>
        <v>408.82603191891053</v>
      </c>
      <c r="K42" s="2">
        <f>TREND(Calibration!$A$2:$A$4,Calibration!$C$2:$C$4,E42)</f>
        <v>445.57417213705958</v>
      </c>
      <c r="L42" s="2">
        <f>TREND(Calibration!$A$2:$A$4,Calibration!$D$2:$D$4,G42)</f>
        <v>622.20489110330743</v>
      </c>
    </row>
    <row r="43" spans="1:12" x14ac:dyDescent="0.25">
      <c r="A43">
        <v>205095</v>
      </c>
      <c r="B43">
        <v>15.46700001</v>
      </c>
      <c r="C43">
        <v>0.31529998999999997</v>
      </c>
      <c r="D43">
        <v>33.304000850000001</v>
      </c>
      <c r="E43">
        <v>0.25033</v>
      </c>
      <c r="F43">
        <v>38.132999419999997</v>
      </c>
      <c r="G43">
        <v>1.0158</v>
      </c>
      <c r="H43">
        <v>31.298000340000002</v>
      </c>
      <c r="J43" s="2">
        <f>TREND(Calibration!$A$2:$A$4,Calibration!$B$2:$B$4,C43)</f>
        <v>405.93931877686077</v>
      </c>
      <c r="K43" s="2">
        <f>TREND(Calibration!$A$2:$A$4,Calibration!$C$2:$C$4,E43)</f>
        <v>443.49282169547405</v>
      </c>
      <c r="L43" s="2">
        <f>TREND(Calibration!$A$2:$A$4,Calibration!$D$2:$D$4,G43)</f>
        <v>620.52742882363111</v>
      </c>
    </row>
    <row r="44" spans="1:12" x14ac:dyDescent="0.25">
      <c r="A44">
        <v>210083</v>
      </c>
      <c r="B44">
        <v>15.39599991</v>
      </c>
      <c r="C44">
        <v>0.31595001</v>
      </c>
      <c r="D44">
        <v>33.284999849999998</v>
      </c>
      <c r="E44">
        <v>0.25033</v>
      </c>
      <c r="F44">
        <v>38.117000580000003</v>
      </c>
      <c r="G44">
        <v>1.0201</v>
      </c>
      <c r="H44">
        <v>31.336999890000001</v>
      </c>
      <c r="J44" s="2">
        <f>TREND(Calibration!$A$2:$A$4,Calibration!$B$2:$B$4,C44)</f>
        <v>408.82603191891053</v>
      </c>
      <c r="K44" s="2">
        <f>TREND(Calibration!$A$2:$A$4,Calibration!$C$2:$C$4,E44)</f>
        <v>443.49282169547405</v>
      </c>
      <c r="L44" s="2">
        <f>TREND(Calibration!$A$2:$A$4,Calibration!$D$2:$D$4,G44)</f>
        <v>623.19897250841586</v>
      </c>
    </row>
    <row r="45" spans="1:12" x14ac:dyDescent="0.25">
      <c r="A45">
        <v>215082</v>
      </c>
      <c r="B45">
        <v>15.29800034</v>
      </c>
      <c r="C45">
        <v>0.31206</v>
      </c>
      <c r="D45">
        <v>33.311000819999997</v>
      </c>
      <c r="E45">
        <v>0.25038000999999999</v>
      </c>
      <c r="F45">
        <v>38.132999419999997</v>
      </c>
      <c r="G45">
        <v>1.0245000099999999</v>
      </c>
      <c r="H45">
        <v>31.284999849999998</v>
      </c>
      <c r="J45" s="2">
        <f>TREND(Calibration!$A$2:$A$4,Calibration!$B$2:$B$4,C45)</f>
        <v>391.5506511772337</v>
      </c>
      <c r="K45" s="2">
        <f>TREND(Calibration!$A$2:$A$4,Calibration!$C$2:$C$4,E45)</f>
        <v>443.87831977178098</v>
      </c>
      <c r="L45" s="2">
        <f>TREND(Calibration!$A$2:$A$4,Calibration!$D$2:$D$4,G45)</f>
        <v>625.93265132899478</v>
      </c>
    </row>
    <row r="46" spans="1:12" x14ac:dyDescent="0.25">
      <c r="A46">
        <v>220084</v>
      </c>
      <c r="B46">
        <v>15.17199993</v>
      </c>
      <c r="C46">
        <v>0.31551998999999997</v>
      </c>
      <c r="D46">
        <v>33.326999659999998</v>
      </c>
      <c r="E46">
        <v>0.25038000999999999</v>
      </c>
      <c r="F46">
        <v>38.0890007</v>
      </c>
      <c r="G46">
        <v>1.0082999500000001</v>
      </c>
      <c r="H46">
        <v>31.323999400000002</v>
      </c>
      <c r="J46" s="2">
        <f>TREND(Calibration!$A$2:$A$4,Calibration!$B$2:$B$4,C46)</f>
        <v>406.91633008612962</v>
      </c>
      <c r="K46" s="2">
        <f>TREND(Calibration!$A$2:$A$4,Calibration!$C$2:$C$4,E46)</f>
        <v>443.87831977178098</v>
      </c>
      <c r="L46" s="2">
        <f>TREND(Calibration!$A$2:$A$4,Calibration!$D$2:$D$4,G46)</f>
        <v>615.86772854152196</v>
      </c>
    </row>
    <row r="47" spans="1:12" x14ac:dyDescent="0.25">
      <c r="A47">
        <v>225236</v>
      </c>
      <c r="B47">
        <v>15.14299965</v>
      </c>
      <c r="C47">
        <v>0.31286999999999998</v>
      </c>
      <c r="D47">
        <v>33.317001339999997</v>
      </c>
      <c r="E47">
        <v>0.25027000999999999</v>
      </c>
      <c r="F47">
        <v>38.113998410000001</v>
      </c>
      <c r="G47">
        <v>1.0115000000000001</v>
      </c>
      <c r="H47">
        <v>31.353000640000001</v>
      </c>
      <c r="J47" s="2">
        <f>TREND(Calibration!$A$2:$A$4,Calibration!$B$2:$B$4,C47)</f>
        <v>395.14782917954176</v>
      </c>
      <c r="K47" s="2">
        <f>TREND(Calibration!$A$2:$A$4,Calibration!$C$2:$C$4,E47)</f>
        <v>443.0303935891418</v>
      </c>
      <c r="L47" s="2">
        <f>TREND(Calibration!$A$2:$A$4,Calibration!$D$2:$D$4,G47)</f>
        <v>617.85588513884647</v>
      </c>
    </row>
    <row r="48" spans="1:12" x14ac:dyDescent="0.25">
      <c r="A48">
        <v>230082</v>
      </c>
      <c r="B48">
        <v>15.06499958</v>
      </c>
      <c r="C48">
        <v>0.31395000000000001</v>
      </c>
      <c r="D48">
        <v>33.3429985</v>
      </c>
      <c r="E48">
        <v>0.25038000999999999</v>
      </c>
      <c r="F48">
        <v>38.076000209999997</v>
      </c>
      <c r="G48">
        <v>1.0028999999999999</v>
      </c>
      <c r="H48">
        <v>31.31699944</v>
      </c>
      <c r="J48" s="2">
        <f>TREND(Calibration!$A$2:$A$4,Calibration!$B$2:$B$4,C48)</f>
        <v>399.9440665159525</v>
      </c>
      <c r="K48" s="2">
        <f>TREND(Calibration!$A$2:$A$4,Calibration!$C$2:$C$4,E48)</f>
        <v>443.87831977178098</v>
      </c>
      <c r="L48" s="2">
        <f>TREND(Calibration!$A$2:$A$4,Calibration!$D$2:$D$4,G48)</f>
        <v>612.51279776927697</v>
      </c>
    </row>
    <row r="49" spans="1:12" x14ac:dyDescent="0.25">
      <c r="A49">
        <v>235083</v>
      </c>
      <c r="B49">
        <v>15.17500019</v>
      </c>
      <c r="C49">
        <v>0.31626999</v>
      </c>
      <c r="D49">
        <v>33.333000179999999</v>
      </c>
      <c r="E49">
        <v>0.25033</v>
      </c>
      <c r="F49">
        <v>38.13999939</v>
      </c>
      <c r="G49">
        <v>1.00989997</v>
      </c>
      <c r="H49">
        <v>31.288000109999999</v>
      </c>
      <c r="J49" s="2">
        <f>TREND(Calibration!$A$2:$A$4,Calibration!$B$2:$B$4,C49)</f>
        <v>410.2470504586372</v>
      </c>
      <c r="K49" s="2">
        <f>TREND(Calibration!$A$2:$A$4,Calibration!$C$2:$C$4,E49)</f>
        <v>443.49282169547405</v>
      </c>
      <c r="L49" s="2">
        <f>TREND(Calibration!$A$2:$A$4,Calibration!$D$2:$D$4,G49)</f>
        <v>616.86180373373804</v>
      </c>
    </row>
    <row r="50" spans="1:12" x14ac:dyDescent="0.25">
      <c r="A50">
        <v>240082</v>
      </c>
      <c r="B50">
        <v>15.18799973</v>
      </c>
      <c r="C50">
        <v>0.31557000000000002</v>
      </c>
      <c r="D50">
        <v>33.368000029999997</v>
      </c>
      <c r="E50">
        <v>0.25042998999999999</v>
      </c>
      <c r="F50">
        <v>38.09500122</v>
      </c>
      <c r="G50">
        <v>1.00020003</v>
      </c>
      <c r="H50">
        <v>31.239999770000001</v>
      </c>
      <c r="J50" s="2">
        <f>TREND(Calibration!$A$2:$A$4,Calibration!$B$2:$B$4,C50)</f>
        <v>407.13842252056861</v>
      </c>
      <c r="K50" s="2">
        <f>TREND(Calibration!$A$2:$A$4,Calibration!$C$2:$C$4,E50)</f>
        <v>444.26358659549305</v>
      </c>
      <c r="L50" s="2">
        <f>TREND(Calibration!$A$2:$A$4,Calibration!$D$2:$D$4,G50)</f>
        <v>610.83533548960065</v>
      </c>
    </row>
    <row r="51" spans="1:12" x14ac:dyDescent="0.25">
      <c r="A51">
        <v>245177</v>
      </c>
      <c r="B51">
        <v>15.28499985</v>
      </c>
      <c r="C51">
        <v>0.31806001</v>
      </c>
      <c r="D51">
        <v>33.346000670000002</v>
      </c>
      <c r="E51">
        <v>0.25027000999999999</v>
      </c>
      <c r="F51">
        <v>38.073001859999998</v>
      </c>
      <c r="G51">
        <v>1.00880003</v>
      </c>
      <c r="H51">
        <v>31.295000080000001</v>
      </c>
      <c r="J51" s="2">
        <f>TREND(Calibration!$A$2:$A$4,Calibration!$B$2:$B$4,C51)</f>
        <v>418.19645856689817</v>
      </c>
      <c r="K51" s="2">
        <f>TREND(Calibration!$A$2:$A$4,Calibration!$C$2:$C$4,E51)</f>
        <v>443.0303935891418</v>
      </c>
      <c r="L51" s="2">
        <f>TREND(Calibration!$A$2:$A$4,Calibration!$D$2:$D$4,G51)</f>
        <v>616.17842285917004</v>
      </c>
    </row>
    <row r="52" spans="1:12" x14ac:dyDescent="0.25">
      <c r="A52">
        <v>250082</v>
      </c>
      <c r="B52">
        <v>15.25300026</v>
      </c>
      <c r="C52">
        <v>0.31838</v>
      </c>
      <c r="D52">
        <v>33.3429985</v>
      </c>
      <c r="E52">
        <v>0.25038000999999999</v>
      </c>
      <c r="F52">
        <v>38.069999690000003</v>
      </c>
      <c r="G52">
        <v>0.99959998999999999</v>
      </c>
      <c r="H52">
        <v>31.256000520000001</v>
      </c>
      <c r="J52" s="2">
        <f>TREND(Calibration!$A$2:$A$4,Calibration!$B$2:$B$4,C52)</f>
        <v>419.61752151622977</v>
      </c>
      <c r="K52" s="2">
        <f>TREND(Calibration!$A$2:$A$4,Calibration!$C$2:$C$4,E52)</f>
        <v>443.87831977178098</v>
      </c>
      <c r="L52" s="2">
        <f>TREND(Calibration!$A$2:$A$4,Calibration!$D$2:$D$4,G52)</f>
        <v>610.46253710061967</v>
      </c>
    </row>
    <row r="53" spans="1:12" x14ac:dyDescent="0.25">
      <c r="A53">
        <v>255082</v>
      </c>
      <c r="B53">
        <v>15.22999954</v>
      </c>
      <c r="C53">
        <v>0.31935000000000002</v>
      </c>
      <c r="D53">
        <v>33.3429985</v>
      </c>
      <c r="E53">
        <v>0.25033</v>
      </c>
      <c r="F53">
        <v>38.056999210000001</v>
      </c>
      <c r="G53">
        <v>0.99529999000000002</v>
      </c>
      <c r="H53">
        <v>31.26600075</v>
      </c>
      <c r="J53" s="2">
        <f>TREND(Calibration!$A$2:$A$4,Calibration!$B$2:$B$4,C53)</f>
        <v>423.9252531980062</v>
      </c>
      <c r="K53" s="2">
        <f>TREND(Calibration!$A$2:$A$4,Calibration!$C$2:$C$4,E53)</f>
        <v>443.49282169547405</v>
      </c>
      <c r="L53" s="2">
        <f>TREND(Calibration!$A$2:$A$4,Calibration!$D$2:$D$4,G53)</f>
        <v>607.79099341583503</v>
      </c>
    </row>
    <row r="54" spans="1:12" x14ac:dyDescent="0.25">
      <c r="A54">
        <v>260082</v>
      </c>
      <c r="B54">
        <v>15.18500042</v>
      </c>
      <c r="C54">
        <v>0.31773001000000001</v>
      </c>
      <c r="D54">
        <v>33.291000369999999</v>
      </c>
      <c r="E54">
        <v>0.25038000999999999</v>
      </c>
      <c r="F54">
        <v>38.034999849999998</v>
      </c>
      <c r="G54">
        <v>1.0049999999999999</v>
      </c>
      <c r="H54">
        <v>31.25300026</v>
      </c>
      <c r="J54" s="2">
        <f>TREND(Calibration!$A$2:$A$4,Calibration!$B$2:$B$4,C54)</f>
        <v>416.73094160299502</v>
      </c>
      <c r="K54" s="2">
        <f>TREND(Calibration!$A$2:$A$4,Calibration!$C$2:$C$4,E54)</f>
        <v>443.87831977178098</v>
      </c>
      <c r="L54" s="2">
        <f>TREND(Calibration!$A$2:$A$4,Calibration!$D$2:$D$4,G54)</f>
        <v>613.81750515021827</v>
      </c>
    </row>
    <row r="55" spans="1:12" x14ac:dyDescent="0.25">
      <c r="A55">
        <v>265082</v>
      </c>
      <c r="B55">
        <v>15.0909996</v>
      </c>
      <c r="C55">
        <v>0.31584001</v>
      </c>
      <c r="D55">
        <v>33.323001859999998</v>
      </c>
      <c r="E55">
        <v>0.25033</v>
      </c>
      <c r="F55">
        <v>38.067001339999997</v>
      </c>
      <c r="G55">
        <v>0.99849999</v>
      </c>
      <c r="H55">
        <v>31.291999820000001</v>
      </c>
      <c r="J55" s="2">
        <f>TREND(Calibration!$A$2:$A$4,Calibration!$B$2:$B$4,C55)</f>
        <v>408.33752626427622</v>
      </c>
      <c r="K55" s="2">
        <f>TREND(Calibration!$A$2:$A$4,Calibration!$C$2:$C$4,E55)</f>
        <v>443.49282169547405</v>
      </c>
      <c r="L55" s="2">
        <f>TREND(Calibration!$A$2:$A$4,Calibration!$D$2:$D$4,G55)</f>
        <v>609.77911894869806</v>
      </c>
    </row>
    <row r="56" spans="1:12" x14ac:dyDescent="0.25">
      <c r="A56">
        <v>270093</v>
      </c>
      <c r="B56">
        <v>15.08100033</v>
      </c>
      <c r="C56">
        <v>0.31373000000000001</v>
      </c>
      <c r="D56">
        <v>33.304000850000001</v>
      </c>
      <c r="E56">
        <v>0.25027000999999999</v>
      </c>
      <c r="F56">
        <v>38.13999939</v>
      </c>
      <c r="G56">
        <v>1.00660002</v>
      </c>
      <c r="H56">
        <v>31.221000669999999</v>
      </c>
      <c r="J56" s="2">
        <f>TREND(Calibration!$A$2:$A$4,Calibration!$B$2:$B$4,C56)</f>
        <v>398.96705520668365</v>
      </c>
      <c r="K56" s="2">
        <f>TREND(Calibration!$A$2:$A$4,Calibration!$C$2:$C$4,E56)</f>
        <v>443.0303935891418</v>
      </c>
      <c r="L56" s="2">
        <f>TREND(Calibration!$A$2:$A$4,Calibration!$D$2:$D$4,G56)</f>
        <v>614.81158034243447</v>
      </c>
    </row>
    <row r="57" spans="1:12" x14ac:dyDescent="0.25">
      <c r="A57">
        <v>275082</v>
      </c>
      <c r="B57">
        <v>15.05500031</v>
      </c>
      <c r="C57">
        <v>0.31492000999999997</v>
      </c>
      <c r="D57">
        <v>33.304000850000001</v>
      </c>
      <c r="E57">
        <v>0.25033</v>
      </c>
      <c r="F57">
        <v>38.048000340000002</v>
      </c>
      <c r="G57">
        <v>0.99690002</v>
      </c>
      <c r="H57">
        <v>31.271999359999999</v>
      </c>
      <c r="J57" s="2">
        <f>TREND(Calibration!$A$2:$A$4,Calibration!$B$2:$B$4,C57)</f>
        <v>404.25184260733363</v>
      </c>
      <c r="K57" s="2">
        <f>TREND(Calibration!$A$2:$A$4,Calibration!$C$2:$C$4,E57)</f>
        <v>443.49282169547405</v>
      </c>
      <c r="L57" s="2">
        <f>TREND(Calibration!$A$2:$A$4,Calibration!$D$2:$D$4,G57)</f>
        <v>608.78507482094335</v>
      </c>
    </row>
    <row r="58" spans="1:12" x14ac:dyDescent="0.25">
      <c r="A58">
        <v>280082</v>
      </c>
      <c r="B58">
        <v>15.10999966</v>
      </c>
      <c r="C58">
        <v>0.30914000000000003</v>
      </c>
      <c r="D58">
        <v>33.3390007</v>
      </c>
      <c r="E58">
        <v>0.25033</v>
      </c>
      <c r="F58">
        <v>38.091999049999998</v>
      </c>
      <c r="G58">
        <v>1.00450003</v>
      </c>
      <c r="H58">
        <v>31.326999659999998</v>
      </c>
      <c r="J58" s="2">
        <f>TREND(Calibration!$A$2:$A$4,Calibration!$B$2:$B$4,C58)</f>
        <v>378.58304652693823</v>
      </c>
      <c r="K58" s="2">
        <f>TREND(Calibration!$A$2:$A$4,Calibration!$C$2:$C$4,E58)</f>
        <v>443.49282169547405</v>
      </c>
      <c r="L58" s="2">
        <f>TREND(Calibration!$A$2:$A$4,Calibration!$D$2:$D$4,G58)</f>
        <v>613.5068791743854</v>
      </c>
    </row>
    <row r="59" spans="1:12" x14ac:dyDescent="0.25">
      <c r="A59">
        <v>285083</v>
      </c>
      <c r="B59">
        <v>15.20400047</v>
      </c>
      <c r="C59">
        <v>0.31217</v>
      </c>
      <c r="D59">
        <v>33.269001009999997</v>
      </c>
      <c r="E59">
        <v>0.25027000999999999</v>
      </c>
      <c r="F59">
        <v>38.143001560000002</v>
      </c>
      <c r="G59">
        <v>1.00989997</v>
      </c>
      <c r="H59">
        <v>31.278999330000001</v>
      </c>
      <c r="J59" s="2">
        <f>TREND(Calibration!$A$2:$A$4,Calibration!$B$2:$B$4,C59)</f>
        <v>392.03915683186824</v>
      </c>
      <c r="K59" s="2">
        <f>TREND(Calibration!$A$2:$A$4,Calibration!$C$2:$C$4,E59)</f>
        <v>443.0303935891418</v>
      </c>
      <c r="L59" s="2">
        <f>TREND(Calibration!$A$2:$A$4,Calibration!$D$2:$D$4,G59)</f>
        <v>616.86180373373804</v>
      </c>
    </row>
    <row r="60" spans="1:12" x14ac:dyDescent="0.25">
      <c r="A60">
        <v>290085</v>
      </c>
      <c r="B60">
        <v>15.28199959</v>
      </c>
      <c r="C60">
        <v>0.31426999</v>
      </c>
      <c r="D60">
        <v>33.291000369999999</v>
      </c>
      <c r="E60">
        <v>0.25033</v>
      </c>
      <c r="F60">
        <v>38.120998380000003</v>
      </c>
      <c r="G60">
        <v>1.0115000000000001</v>
      </c>
      <c r="H60">
        <v>31.301000599999998</v>
      </c>
      <c r="J60" s="2">
        <f>TREND(Calibration!$A$2:$A$4,Calibration!$B$2:$B$4,C60)</f>
        <v>401.36512946528387</v>
      </c>
      <c r="K60" s="2">
        <f>TREND(Calibration!$A$2:$A$4,Calibration!$C$2:$C$4,E60)</f>
        <v>443.49282169547405</v>
      </c>
      <c r="L60" s="2">
        <f>TREND(Calibration!$A$2:$A$4,Calibration!$D$2:$D$4,G60)</f>
        <v>617.85588513884647</v>
      </c>
    </row>
    <row r="61" spans="1:12" x14ac:dyDescent="0.25">
      <c r="A61">
        <v>295091</v>
      </c>
      <c r="B61">
        <v>15.29800034</v>
      </c>
      <c r="C61">
        <v>0.31675999999999999</v>
      </c>
      <c r="D61">
        <v>33.348999020000001</v>
      </c>
      <c r="E61">
        <v>0.25071000999999998</v>
      </c>
      <c r="F61">
        <v>38.063999180000003</v>
      </c>
      <c r="G61">
        <v>1.0049999999999999</v>
      </c>
      <c r="H61">
        <v>31.288000109999999</v>
      </c>
      <c r="J61" s="2">
        <f>TREND(Calibration!$A$2:$A$4,Calibration!$B$2:$B$4,C61)</f>
        <v>412.42316551161366</v>
      </c>
      <c r="K61" s="2">
        <f>TREND(Calibration!$A$2:$A$4,Calibration!$C$2:$C$4,E61)</f>
        <v>446.42209831969876</v>
      </c>
      <c r="L61" s="2">
        <f>TREND(Calibration!$A$2:$A$4,Calibration!$D$2:$D$4,G61)</f>
        <v>613.81750515021827</v>
      </c>
    </row>
    <row r="62" spans="1:12" x14ac:dyDescent="0.25">
      <c r="A62">
        <v>300083</v>
      </c>
      <c r="B62">
        <v>15.34399986</v>
      </c>
      <c r="C62">
        <v>0.31632999000000001</v>
      </c>
      <c r="D62">
        <v>33.298000340000002</v>
      </c>
      <c r="E62">
        <v>0.25075998999999999</v>
      </c>
      <c r="F62">
        <v>38.13999939</v>
      </c>
      <c r="G62">
        <v>1.0110000400000001</v>
      </c>
      <c r="H62">
        <v>31.304000850000001</v>
      </c>
      <c r="J62" s="2">
        <f>TREND(Calibration!$A$2:$A$4,Calibration!$B$2:$B$4,C62)</f>
        <v>410.51350808843767</v>
      </c>
      <c r="K62" s="2">
        <f>TREND(Calibration!$A$2:$A$4,Calibration!$C$2:$C$4,E62)</f>
        <v>446.80736514341083</v>
      </c>
      <c r="L62" s="2">
        <f>TREND(Calibration!$A$2:$A$4,Calibration!$D$2:$D$4,G62)</f>
        <v>617.54526537590573</v>
      </c>
    </row>
    <row r="63" spans="1:12" x14ac:dyDescent="0.25">
      <c r="A63">
        <v>305083</v>
      </c>
      <c r="B63">
        <v>15.243000029999999</v>
      </c>
      <c r="C63">
        <v>0.31935000000000002</v>
      </c>
      <c r="D63">
        <v>33.304000850000001</v>
      </c>
      <c r="E63">
        <v>0.25071000999999998</v>
      </c>
      <c r="F63">
        <v>38.091999049999998</v>
      </c>
      <c r="G63">
        <v>1.0092999899999999</v>
      </c>
      <c r="H63">
        <v>31.211000439999999</v>
      </c>
      <c r="J63" s="2">
        <f>TREND(Calibration!$A$2:$A$4,Calibration!$B$2:$B$4,C63)</f>
        <v>423.9252531980062</v>
      </c>
      <c r="K63" s="2">
        <f>TREND(Calibration!$A$2:$A$4,Calibration!$C$2:$C$4,E63)</f>
        <v>446.42209831969876</v>
      </c>
      <c r="L63" s="2">
        <f>TREND(Calibration!$A$2:$A$4,Calibration!$D$2:$D$4,G63)</f>
        <v>616.48904262211079</v>
      </c>
    </row>
    <row r="64" spans="1:12" x14ac:dyDescent="0.25">
      <c r="A64">
        <v>310082</v>
      </c>
      <c r="B64">
        <v>15.17199993</v>
      </c>
      <c r="C64">
        <v>0.31907999999999997</v>
      </c>
      <c r="D64">
        <v>33.298000340000002</v>
      </c>
      <c r="E64">
        <v>0.25071000999999998</v>
      </c>
      <c r="F64">
        <v>38.083000179999999</v>
      </c>
      <c r="G64">
        <v>1.0028999999999999</v>
      </c>
      <c r="H64">
        <v>31.204999919999999</v>
      </c>
      <c r="J64" s="2">
        <f>TREND(Calibration!$A$2:$A$4,Calibration!$B$2:$B$4,C64)</f>
        <v>422.72619386390329</v>
      </c>
      <c r="K64" s="2">
        <f>TREND(Calibration!$A$2:$A$4,Calibration!$C$2:$C$4,E64)</f>
        <v>446.42209831969876</v>
      </c>
      <c r="L64" s="2">
        <f>TREND(Calibration!$A$2:$A$4,Calibration!$D$2:$D$4,G64)</f>
        <v>612.51279776927697</v>
      </c>
    </row>
    <row r="65" spans="1:12" x14ac:dyDescent="0.25">
      <c r="A65">
        <v>315082</v>
      </c>
      <c r="B65">
        <v>15.088000299999999</v>
      </c>
      <c r="C65">
        <v>0.31621999000000001</v>
      </c>
      <c r="D65">
        <v>33.335998539999999</v>
      </c>
      <c r="E65">
        <v>0.25064998999999999</v>
      </c>
      <c r="F65">
        <v>38.054000850000001</v>
      </c>
      <c r="G65">
        <v>0.99150002000000004</v>
      </c>
      <c r="H65">
        <v>31.215000150000002</v>
      </c>
      <c r="J65" s="2">
        <f>TREND(Calibration!$A$2:$A$4,Calibration!$B$2:$B$4,C65)</f>
        <v>410.02500243380337</v>
      </c>
      <c r="K65" s="2">
        <f>TREND(Calibration!$A$2:$A$4,Calibration!$C$2:$C$4,E65)</f>
        <v>445.95943896077142</v>
      </c>
      <c r="L65" s="2">
        <f>TREND(Calibration!$A$2:$A$4,Calibration!$D$2:$D$4,G65)</f>
        <v>605.43011298423698</v>
      </c>
    </row>
    <row r="66" spans="1:12" x14ac:dyDescent="0.25">
      <c r="A66">
        <v>320083</v>
      </c>
      <c r="B66">
        <v>15.019000050000001</v>
      </c>
      <c r="C66">
        <v>0.31562001000000001</v>
      </c>
      <c r="D66">
        <v>33.319999690000003</v>
      </c>
      <c r="E66">
        <v>0.25075998999999999</v>
      </c>
      <c r="F66">
        <v>38.060001370000002</v>
      </c>
      <c r="G66">
        <v>0.99800003000000004</v>
      </c>
      <c r="H66">
        <v>31.179000850000001</v>
      </c>
      <c r="J66" s="2">
        <f>TREND(Calibration!$A$2:$A$4,Calibration!$B$2:$B$4,C66)</f>
        <v>407.36051495500737</v>
      </c>
      <c r="K66" s="2">
        <f>TREND(Calibration!$A$2:$A$4,Calibration!$C$2:$C$4,E66)</f>
        <v>446.80736514341083</v>
      </c>
      <c r="L66" s="2">
        <f>TREND(Calibration!$A$2:$A$4,Calibration!$D$2:$D$4,G66)</f>
        <v>609.46849918575731</v>
      </c>
    </row>
    <row r="67" spans="1:12" x14ac:dyDescent="0.25">
      <c r="A67">
        <v>325083</v>
      </c>
      <c r="B67">
        <v>14.98700047</v>
      </c>
      <c r="C67">
        <v>0.31546000000000002</v>
      </c>
      <c r="D67">
        <v>33.313999180000003</v>
      </c>
      <c r="E67">
        <v>0.25097998999999999</v>
      </c>
      <c r="F67">
        <v>38.067001339999997</v>
      </c>
      <c r="G67">
        <v>0.99639999999999995</v>
      </c>
      <c r="H67">
        <v>31.201999659999998</v>
      </c>
      <c r="J67" s="2">
        <f>TREND(Calibration!$A$2:$A$4,Calibration!$B$2:$B$4,C67)</f>
        <v>406.64991686593407</v>
      </c>
      <c r="K67" s="2">
        <f>TREND(Calibration!$A$2:$A$4,Calibration!$C$2:$C$4,E67)</f>
        <v>448.5032175086892</v>
      </c>
      <c r="L67" s="2">
        <f>TREND(Calibration!$A$2:$A$4,Calibration!$D$2:$D$4,G67)</f>
        <v>608.47441778064888</v>
      </c>
    </row>
    <row r="68" spans="1:12" x14ac:dyDescent="0.25">
      <c r="A68">
        <v>330090</v>
      </c>
      <c r="B68">
        <v>15.05799961</v>
      </c>
      <c r="C68">
        <v>0.31617001</v>
      </c>
      <c r="D68">
        <v>33.284999849999998</v>
      </c>
      <c r="E68">
        <v>0.25071000999999998</v>
      </c>
      <c r="F68">
        <v>38.085998539999999</v>
      </c>
      <c r="G68">
        <v>1.0017999399999999</v>
      </c>
      <c r="H68">
        <v>31.271999359999999</v>
      </c>
      <c r="J68" s="2">
        <f>TREND(Calibration!$A$2:$A$4,Calibration!$B$2:$B$4,C68)</f>
        <v>409.80304322817938</v>
      </c>
      <c r="K68" s="2">
        <f>TREND(Calibration!$A$2:$A$4,Calibration!$C$2:$C$4,E68)</f>
        <v>446.42209831969876</v>
      </c>
      <c r="L68" s="2">
        <f>TREND(Calibration!$A$2:$A$4,Calibration!$D$2:$D$4,G68)</f>
        <v>611.82934234000152</v>
      </c>
    </row>
    <row r="69" spans="1:12" x14ac:dyDescent="0.25">
      <c r="A69">
        <v>335092</v>
      </c>
      <c r="B69">
        <v>15.126000400000001</v>
      </c>
      <c r="C69">
        <v>0.31714001000000003</v>
      </c>
      <c r="D69">
        <v>33.313999180000003</v>
      </c>
      <c r="E69">
        <v>0.25075998999999999</v>
      </c>
      <c r="F69">
        <v>38.113998410000001</v>
      </c>
      <c r="G69">
        <v>1.0072000000000001</v>
      </c>
      <c r="H69">
        <v>31.291999820000001</v>
      </c>
      <c r="J69" s="2">
        <f>TREND(Calibration!$A$2:$A$4,Calibration!$B$2:$B$4,C69)</f>
        <v>414.11077490995581</v>
      </c>
      <c r="K69" s="2">
        <f>TREND(Calibration!$A$2:$A$4,Calibration!$C$2:$C$4,E69)</f>
        <v>446.80736514341083</v>
      </c>
      <c r="L69" s="2">
        <f>TREND(Calibration!$A$2:$A$4,Calibration!$D$2:$D$4,G69)</f>
        <v>615.18434145406172</v>
      </c>
    </row>
    <row r="70" spans="1:12" x14ac:dyDescent="0.25">
      <c r="A70">
        <v>340091</v>
      </c>
      <c r="B70">
        <v>15.260000229999999</v>
      </c>
      <c r="C70">
        <v>0.31718998999999998</v>
      </c>
      <c r="D70">
        <v>33.306999210000001</v>
      </c>
      <c r="E70">
        <v>0.25064998999999999</v>
      </c>
      <c r="F70">
        <v>38.136001589999999</v>
      </c>
      <c r="G70">
        <v>1.0082999500000001</v>
      </c>
      <c r="H70">
        <v>31.23399925</v>
      </c>
      <c r="J70" s="2">
        <f>TREND(Calibration!$A$2:$A$4,Calibration!$B$2:$B$4,C70)</f>
        <v>414.33273411557957</v>
      </c>
      <c r="K70" s="2">
        <f>TREND(Calibration!$A$2:$A$4,Calibration!$C$2:$C$4,E70)</f>
        <v>445.95943896077142</v>
      </c>
      <c r="L70" s="2">
        <f>TREND(Calibration!$A$2:$A$4,Calibration!$D$2:$D$4,G70)</f>
        <v>615.86772854152196</v>
      </c>
    </row>
    <row r="71" spans="1:12" x14ac:dyDescent="0.25">
      <c r="A71">
        <v>345093</v>
      </c>
      <c r="B71">
        <v>15.324000359999999</v>
      </c>
      <c r="C71">
        <v>0.31551998999999997</v>
      </c>
      <c r="D71">
        <v>33.29499817</v>
      </c>
      <c r="E71">
        <v>0.25071000999999998</v>
      </c>
      <c r="F71">
        <v>38.083000179999999</v>
      </c>
      <c r="G71">
        <v>1.00989997</v>
      </c>
      <c r="H71">
        <v>31.26600075</v>
      </c>
      <c r="J71" s="2">
        <f>TREND(Calibration!$A$2:$A$4,Calibration!$B$2:$B$4,C71)</f>
        <v>406.91633008612962</v>
      </c>
      <c r="K71" s="2">
        <f>TREND(Calibration!$A$2:$A$4,Calibration!$C$2:$C$4,E71)</f>
        <v>446.42209831969876</v>
      </c>
      <c r="L71" s="2">
        <f>TREND(Calibration!$A$2:$A$4,Calibration!$D$2:$D$4,G71)</f>
        <v>616.86180373373804</v>
      </c>
    </row>
    <row r="72" spans="1:12" x14ac:dyDescent="0.25">
      <c r="A72">
        <v>350082</v>
      </c>
      <c r="B72">
        <v>15.36699963</v>
      </c>
      <c r="C72">
        <v>0.31681000999999998</v>
      </c>
      <c r="D72">
        <v>33.304000850000001</v>
      </c>
      <c r="E72">
        <v>0.25064998999999999</v>
      </c>
      <c r="F72">
        <v>38.132999419999997</v>
      </c>
      <c r="G72">
        <v>1.0196000300000001</v>
      </c>
      <c r="H72">
        <v>31.291999820000001</v>
      </c>
      <c r="J72" s="2">
        <f>TREND(Calibration!$A$2:$A$4,Calibration!$B$2:$B$4,C72)</f>
        <v>412.64525794605242</v>
      </c>
      <c r="K72" s="2">
        <f>TREND(Calibration!$A$2:$A$4,Calibration!$C$2:$C$4,E72)</f>
        <v>445.95943896077142</v>
      </c>
      <c r="L72" s="2">
        <f>TREND(Calibration!$A$2:$A$4,Calibration!$D$2:$D$4,G72)</f>
        <v>622.88834653258289</v>
      </c>
    </row>
    <row r="73" spans="1:12" x14ac:dyDescent="0.25">
      <c r="A73">
        <v>355086</v>
      </c>
      <c r="B73">
        <v>15.27900028</v>
      </c>
      <c r="C73">
        <v>0.31486999999999998</v>
      </c>
      <c r="D73">
        <v>33.319999690000003</v>
      </c>
      <c r="E73">
        <v>0.25071000999999998</v>
      </c>
      <c r="F73">
        <v>38.05099869</v>
      </c>
      <c r="G73">
        <v>0.99849999</v>
      </c>
      <c r="H73">
        <v>31.239999770000001</v>
      </c>
      <c r="J73" s="2">
        <f>TREND(Calibration!$A$2:$A$4,Calibration!$B$2:$B$4,C73)</f>
        <v>404.02975017289486</v>
      </c>
      <c r="K73" s="2">
        <f>TREND(Calibration!$A$2:$A$4,Calibration!$C$2:$C$4,E73)</f>
        <v>446.42209831969876</v>
      </c>
      <c r="L73" s="2">
        <f>TREND(Calibration!$A$2:$A$4,Calibration!$D$2:$D$4,G73)</f>
        <v>609.77911894869806</v>
      </c>
    </row>
    <row r="74" spans="1:12" x14ac:dyDescent="0.25">
      <c r="A74">
        <v>360083</v>
      </c>
      <c r="B74">
        <v>15.227000240000001</v>
      </c>
      <c r="C74">
        <v>0.31330001000000002</v>
      </c>
      <c r="D74">
        <v>33.313999180000003</v>
      </c>
      <c r="E74">
        <v>0.25071000999999998</v>
      </c>
      <c r="F74">
        <v>38.076000209999997</v>
      </c>
      <c r="G74">
        <v>1.0055999799999999</v>
      </c>
      <c r="H74">
        <v>31.295000080000001</v>
      </c>
      <c r="J74" s="2">
        <f>TREND(Calibration!$A$2:$A$4,Calibration!$B$2:$B$4,C74)</f>
        <v>397.05748660271774</v>
      </c>
      <c r="K74" s="2">
        <f>TREND(Calibration!$A$2:$A$4,Calibration!$C$2:$C$4,E74)</f>
        <v>446.42209831969876</v>
      </c>
      <c r="L74" s="2">
        <f>TREND(Calibration!$A$2:$A$4,Calibration!$D$2:$D$4,G74)</f>
        <v>614.19026626184552</v>
      </c>
    </row>
    <row r="75" spans="1:12" x14ac:dyDescent="0.25">
      <c r="A75">
        <v>365110</v>
      </c>
      <c r="B75">
        <v>15.166000370000001</v>
      </c>
      <c r="C75">
        <v>0.31319001000000002</v>
      </c>
      <c r="D75">
        <v>33.276000979999999</v>
      </c>
      <c r="E75">
        <v>0.25064998999999999</v>
      </c>
      <c r="F75">
        <v>38.125</v>
      </c>
      <c r="G75">
        <v>1.0110000400000001</v>
      </c>
      <c r="H75">
        <v>31.211000439999999</v>
      </c>
      <c r="J75" s="2">
        <f>TREND(Calibration!$A$2:$A$4,Calibration!$B$2:$B$4,C75)</f>
        <v>396.56898094808321</v>
      </c>
      <c r="K75" s="2">
        <f>TREND(Calibration!$A$2:$A$4,Calibration!$C$2:$C$4,E75)</f>
        <v>445.95943896077142</v>
      </c>
      <c r="L75" s="2">
        <f>TREND(Calibration!$A$2:$A$4,Calibration!$D$2:$D$4,G75)</f>
        <v>617.54526537590573</v>
      </c>
    </row>
    <row r="76" spans="1:12" x14ac:dyDescent="0.25">
      <c r="A76">
        <v>370082</v>
      </c>
      <c r="B76">
        <v>15.059000019999999</v>
      </c>
      <c r="C76">
        <v>0.31562001000000001</v>
      </c>
      <c r="D76">
        <v>33.33000183</v>
      </c>
      <c r="E76">
        <v>0.25064998999999999</v>
      </c>
      <c r="F76">
        <v>38.026000979999999</v>
      </c>
      <c r="G76">
        <v>1.00020003</v>
      </c>
      <c r="H76">
        <v>31.246000290000001</v>
      </c>
      <c r="J76" s="2">
        <f>TREND(Calibration!$A$2:$A$4,Calibration!$B$2:$B$4,C76)</f>
        <v>407.36051495500737</v>
      </c>
      <c r="K76" s="2">
        <f>TREND(Calibration!$A$2:$A$4,Calibration!$C$2:$C$4,E76)</f>
        <v>445.95943896077142</v>
      </c>
      <c r="L76" s="2">
        <f>TREND(Calibration!$A$2:$A$4,Calibration!$D$2:$D$4,G76)</f>
        <v>610.83533548960065</v>
      </c>
    </row>
    <row r="77" spans="1:12" x14ac:dyDescent="0.25">
      <c r="A77">
        <v>375083</v>
      </c>
      <c r="B77">
        <v>15.041999819999999</v>
      </c>
      <c r="C77">
        <v>0.31626999</v>
      </c>
      <c r="D77">
        <v>33.33000183</v>
      </c>
      <c r="E77">
        <v>0.25060000999999998</v>
      </c>
      <c r="F77">
        <v>38.083000179999999</v>
      </c>
      <c r="G77">
        <v>1.0028999999999999</v>
      </c>
      <c r="H77">
        <v>31.281999590000002</v>
      </c>
      <c r="J77" s="2">
        <f>TREND(Calibration!$A$2:$A$4,Calibration!$B$2:$B$4,C77)</f>
        <v>410.2470504586372</v>
      </c>
      <c r="K77" s="2">
        <f>TREND(Calibration!$A$2:$A$4,Calibration!$C$2:$C$4,E77)</f>
        <v>445.57417213705958</v>
      </c>
      <c r="L77" s="2">
        <f>TREND(Calibration!$A$2:$A$4,Calibration!$D$2:$D$4,G77)</f>
        <v>612.51279776927697</v>
      </c>
    </row>
    <row r="78" spans="1:12" x14ac:dyDescent="0.25">
      <c r="A78">
        <v>380083</v>
      </c>
      <c r="B78">
        <v>15.05200005</v>
      </c>
      <c r="C78">
        <v>0.31648999</v>
      </c>
      <c r="D78">
        <v>33.29499817</v>
      </c>
      <c r="E78">
        <v>0.25071000999999998</v>
      </c>
      <c r="F78">
        <v>38.085998539999999</v>
      </c>
      <c r="G78">
        <v>1.0006999999999999</v>
      </c>
      <c r="H78">
        <v>31.295000080000001</v>
      </c>
      <c r="J78" s="2">
        <f>TREND(Calibration!$A$2:$A$4,Calibration!$B$2:$B$4,C78)</f>
        <v>411.22406176790605</v>
      </c>
      <c r="K78" s="2">
        <f>TREND(Calibration!$A$2:$A$4,Calibration!$C$2:$C$4,E78)</f>
        <v>446.42209831969876</v>
      </c>
      <c r="L78" s="2">
        <f>TREND(Calibration!$A$2:$A$4,Calibration!$D$2:$D$4,G78)</f>
        <v>611.14596146543363</v>
      </c>
    </row>
    <row r="79" spans="1:12" x14ac:dyDescent="0.25">
      <c r="A79">
        <v>385083</v>
      </c>
      <c r="B79">
        <v>15.10700035</v>
      </c>
      <c r="C79">
        <v>0.31595001</v>
      </c>
      <c r="D79">
        <v>33.291000369999999</v>
      </c>
      <c r="E79">
        <v>0.25064998999999999</v>
      </c>
      <c r="F79">
        <v>38.104999540000001</v>
      </c>
      <c r="G79">
        <v>1.00989997</v>
      </c>
      <c r="H79">
        <v>31.323999400000002</v>
      </c>
      <c r="J79" s="2">
        <f>TREND(Calibration!$A$2:$A$4,Calibration!$B$2:$B$4,C79)</f>
        <v>408.82603191891053</v>
      </c>
      <c r="K79" s="2">
        <f>TREND(Calibration!$A$2:$A$4,Calibration!$C$2:$C$4,E79)</f>
        <v>445.95943896077142</v>
      </c>
      <c r="L79" s="2">
        <f>TREND(Calibration!$A$2:$A$4,Calibration!$D$2:$D$4,G79)</f>
        <v>616.86180373373804</v>
      </c>
    </row>
    <row r="80" spans="1:12" x14ac:dyDescent="0.25">
      <c r="A80">
        <v>390084</v>
      </c>
      <c r="B80">
        <v>15.18500042</v>
      </c>
      <c r="C80">
        <v>0.31648999</v>
      </c>
      <c r="D80">
        <v>33.319999690000003</v>
      </c>
      <c r="E80">
        <v>0.25071000999999998</v>
      </c>
      <c r="F80">
        <v>38.0890007</v>
      </c>
      <c r="G80">
        <v>1.0092999899999999</v>
      </c>
      <c r="H80">
        <v>31.278999330000001</v>
      </c>
      <c r="J80" s="2">
        <f>TREND(Calibration!$A$2:$A$4,Calibration!$B$2:$B$4,C80)</f>
        <v>411.22406176790605</v>
      </c>
      <c r="K80" s="2">
        <f>TREND(Calibration!$A$2:$A$4,Calibration!$C$2:$C$4,E80)</f>
        <v>446.42209831969876</v>
      </c>
      <c r="L80" s="2">
        <f>TREND(Calibration!$A$2:$A$4,Calibration!$D$2:$D$4,G80)</f>
        <v>616.48904262211079</v>
      </c>
    </row>
    <row r="81" spans="1:12" x14ac:dyDescent="0.25">
      <c r="A81">
        <v>395092</v>
      </c>
      <c r="B81">
        <v>15.260000229999999</v>
      </c>
      <c r="C81">
        <v>0.31729998999999998</v>
      </c>
      <c r="D81">
        <v>33.306999210000001</v>
      </c>
      <c r="E81">
        <v>0.25071000999999998</v>
      </c>
      <c r="F81">
        <v>38.14599991</v>
      </c>
      <c r="G81">
        <v>1.0072000000000001</v>
      </c>
      <c r="H81">
        <v>31.23399925</v>
      </c>
      <c r="J81" s="2">
        <f>TREND(Calibration!$A$2:$A$4,Calibration!$B$2:$B$4,C81)</f>
        <v>414.82123977021388</v>
      </c>
      <c r="K81" s="2">
        <f>TREND(Calibration!$A$2:$A$4,Calibration!$C$2:$C$4,E81)</f>
        <v>446.42209831969876</v>
      </c>
      <c r="L81" s="2">
        <f>TREND(Calibration!$A$2:$A$4,Calibration!$D$2:$D$4,G81)</f>
        <v>615.18434145406172</v>
      </c>
    </row>
    <row r="82" spans="1:12" x14ac:dyDescent="0.25">
      <c r="A82">
        <v>400082</v>
      </c>
      <c r="B82">
        <v>15.3409996</v>
      </c>
      <c r="C82">
        <v>0.31735000000000002</v>
      </c>
      <c r="D82">
        <v>33.319999690000003</v>
      </c>
      <c r="E82">
        <v>0.25071000999999998</v>
      </c>
      <c r="F82">
        <v>38.076000209999997</v>
      </c>
      <c r="G82">
        <v>1.0023000200000001</v>
      </c>
      <c r="H82">
        <v>31.281999590000002</v>
      </c>
      <c r="J82" s="2">
        <f>TREND(Calibration!$A$2:$A$4,Calibration!$B$2:$B$4,C82)</f>
        <v>415.04333220465287</v>
      </c>
      <c r="K82" s="2">
        <f>TREND(Calibration!$A$2:$A$4,Calibration!$C$2:$C$4,E82)</f>
        <v>446.42209831969876</v>
      </c>
      <c r="L82" s="2">
        <f>TREND(Calibration!$A$2:$A$4,Calibration!$D$2:$D$4,G82)</f>
        <v>612.14003665764983</v>
      </c>
    </row>
    <row r="83" spans="1:12" x14ac:dyDescent="0.25">
      <c r="A83">
        <v>405083</v>
      </c>
      <c r="B83">
        <v>15.30200005</v>
      </c>
      <c r="C83">
        <v>0.31968001000000001</v>
      </c>
      <c r="D83">
        <v>33.29499817</v>
      </c>
      <c r="E83">
        <v>0.25064998999999999</v>
      </c>
      <c r="F83">
        <v>38.083000179999999</v>
      </c>
      <c r="G83">
        <v>1.00660002</v>
      </c>
      <c r="H83">
        <v>31.26600075</v>
      </c>
      <c r="J83" s="2">
        <f>TREND(Calibration!$A$2:$A$4,Calibration!$B$2:$B$4,C83)</f>
        <v>425.39081457151428</v>
      </c>
      <c r="K83" s="2">
        <f>TREND(Calibration!$A$2:$A$4,Calibration!$C$2:$C$4,E83)</f>
        <v>445.95943896077142</v>
      </c>
      <c r="L83" s="2">
        <f>TREND(Calibration!$A$2:$A$4,Calibration!$D$2:$D$4,G83)</f>
        <v>614.81158034243447</v>
      </c>
    </row>
    <row r="84" spans="1:12" x14ac:dyDescent="0.25">
      <c r="A84">
        <v>410082</v>
      </c>
      <c r="B84">
        <v>15.243000029999999</v>
      </c>
      <c r="C84">
        <v>0.31843999000000001</v>
      </c>
      <c r="D84">
        <v>33.284999849999998</v>
      </c>
      <c r="E84">
        <v>0.25071000999999998</v>
      </c>
      <c r="F84">
        <v>38.102001190000003</v>
      </c>
      <c r="G84">
        <v>1.0174000299999999</v>
      </c>
      <c r="H84">
        <v>31.31100082</v>
      </c>
      <c r="J84" s="2">
        <f>TREND(Calibration!$A$2:$A$4,Calibration!$B$2:$B$4,C84)</f>
        <v>419.88393473642532</v>
      </c>
      <c r="K84" s="2">
        <f>TREND(Calibration!$A$2:$A$4,Calibration!$C$2:$C$4,E84)</f>
        <v>446.42209831969876</v>
      </c>
      <c r="L84" s="2">
        <f>TREND(Calibration!$A$2:$A$4,Calibration!$D$2:$D$4,G84)</f>
        <v>621.52151022873943</v>
      </c>
    </row>
    <row r="85" spans="1:12" x14ac:dyDescent="0.25">
      <c r="A85">
        <v>415090</v>
      </c>
      <c r="B85">
        <v>15.164999959999999</v>
      </c>
      <c r="C85">
        <v>0.31703000999999997</v>
      </c>
      <c r="D85">
        <v>33.287998199999997</v>
      </c>
      <c r="E85">
        <v>0.25064998999999999</v>
      </c>
      <c r="F85">
        <v>38.091999049999998</v>
      </c>
      <c r="G85">
        <v>1.0163999800000001</v>
      </c>
      <c r="H85">
        <v>31.31399918</v>
      </c>
      <c r="J85" s="2">
        <f>TREND(Calibration!$A$2:$A$4,Calibration!$B$2:$B$4,C85)</f>
        <v>413.62226925532127</v>
      </c>
      <c r="K85" s="2">
        <f>TREND(Calibration!$A$2:$A$4,Calibration!$C$2:$C$4,E85)</f>
        <v>445.95943896077142</v>
      </c>
      <c r="L85" s="2">
        <f>TREND(Calibration!$A$2:$A$4,Calibration!$D$2:$D$4,G85)</f>
        <v>620.90018993525837</v>
      </c>
    </row>
    <row r="86" spans="1:12" x14ac:dyDescent="0.25">
      <c r="A86">
        <v>420082</v>
      </c>
      <c r="B86">
        <v>15.10400009</v>
      </c>
      <c r="C86">
        <v>0.31589001</v>
      </c>
      <c r="D86">
        <v>33.317001339999997</v>
      </c>
      <c r="E86">
        <v>0.25064998999999999</v>
      </c>
      <c r="F86">
        <v>38.104999540000001</v>
      </c>
      <c r="G86">
        <v>1.0168999400000001</v>
      </c>
      <c r="H86">
        <v>31.304000850000001</v>
      </c>
      <c r="J86" s="2">
        <f>TREND(Calibration!$A$2:$A$4,Calibration!$B$2:$B$4,C86)</f>
        <v>408.55957428911006</v>
      </c>
      <c r="K86" s="2">
        <f>TREND(Calibration!$A$2:$A$4,Calibration!$C$2:$C$4,E86)</f>
        <v>445.95943896077142</v>
      </c>
      <c r="L86" s="2">
        <f>TREND(Calibration!$A$2:$A$4,Calibration!$D$2:$D$4,G86)</f>
        <v>621.21080969819911</v>
      </c>
    </row>
    <row r="87" spans="1:12" x14ac:dyDescent="0.25">
      <c r="A87">
        <v>425083</v>
      </c>
      <c r="B87">
        <v>15.05500031</v>
      </c>
      <c r="C87">
        <v>0.31740998999999998</v>
      </c>
      <c r="D87">
        <v>33.298000340000002</v>
      </c>
      <c r="E87">
        <v>0.25071000999999998</v>
      </c>
      <c r="F87">
        <v>38.117000580000003</v>
      </c>
      <c r="G87">
        <v>1.01470006</v>
      </c>
      <c r="H87">
        <v>31.31399918</v>
      </c>
      <c r="J87" s="2">
        <f>TREND(Calibration!$A$2:$A$4,Calibration!$B$2:$B$4,C87)</f>
        <v>415.30974542484842</v>
      </c>
      <c r="K87" s="2">
        <f>TREND(Calibration!$A$2:$A$4,Calibration!$C$2:$C$4,E87)</f>
        <v>446.42209831969876</v>
      </c>
      <c r="L87" s="2">
        <f>TREND(Calibration!$A$2:$A$4,Calibration!$D$2:$D$4,G87)</f>
        <v>619.84404794906322</v>
      </c>
    </row>
    <row r="88" spans="1:12" x14ac:dyDescent="0.25">
      <c r="A88">
        <v>430169</v>
      </c>
      <c r="B88">
        <v>15.01599979</v>
      </c>
      <c r="C88">
        <v>0.31453999999999999</v>
      </c>
      <c r="D88">
        <v>33.311000819999997</v>
      </c>
      <c r="E88">
        <v>0.25071000999999998</v>
      </c>
      <c r="F88">
        <v>38.085998539999999</v>
      </c>
      <c r="G88">
        <v>1.0061000600000001</v>
      </c>
      <c r="H88">
        <v>31.226999280000001</v>
      </c>
      <c r="J88" s="2">
        <f>TREND(Calibration!$A$2:$A$4,Calibration!$B$2:$B$4,C88)</f>
        <v>402.56423320899148</v>
      </c>
      <c r="K88" s="2">
        <f>TREND(Calibration!$A$2:$A$4,Calibration!$C$2:$C$4,E88)</f>
        <v>446.42209831969876</v>
      </c>
      <c r="L88" s="2">
        <f>TREND(Calibration!$A$2:$A$4,Calibration!$D$2:$D$4,G88)</f>
        <v>614.50096057949384</v>
      </c>
    </row>
    <row r="89" spans="1:12" x14ac:dyDescent="0.25">
      <c r="A89">
        <v>435083</v>
      </c>
      <c r="B89">
        <v>15.10400009</v>
      </c>
      <c r="C89">
        <v>0.31870999999999999</v>
      </c>
      <c r="D89">
        <v>33.3429985</v>
      </c>
      <c r="E89">
        <v>0.25075998999999999</v>
      </c>
      <c r="F89">
        <v>38.063999180000003</v>
      </c>
      <c r="G89">
        <v>1.0023000200000001</v>
      </c>
      <c r="H89">
        <v>31.243999479999999</v>
      </c>
      <c r="J89" s="2">
        <f>TREND(Calibration!$A$2:$A$4,Calibration!$B$2:$B$4,C89)</f>
        <v>421.08303848013293</v>
      </c>
      <c r="K89" s="2">
        <f>TREND(Calibration!$A$2:$A$4,Calibration!$C$2:$C$4,E89)</f>
        <v>446.80736514341083</v>
      </c>
      <c r="L89" s="2">
        <f>TREND(Calibration!$A$2:$A$4,Calibration!$D$2:$D$4,G89)</f>
        <v>612.14003665764983</v>
      </c>
    </row>
    <row r="90" spans="1:12" x14ac:dyDescent="0.25">
      <c r="A90">
        <v>440083</v>
      </c>
      <c r="B90">
        <v>15.25</v>
      </c>
      <c r="C90">
        <v>0.31876000999999998</v>
      </c>
      <c r="D90">
        <v>33.313999180000003</v>
      </c>
      <c r="E90">
        <v>0.25060000999999998</v>
      </c>
      <c r="F90">
        <v>38.097999569999999</v>
      </c>
      <c r="G90">
        <v>1.00880003</v>
      </c>
      <c r="H90">
        <v>31.284999849999998</v>
      </c>
      <c r="J90" s="2">
        <f>TREND(Calibration!$A$2:$A$4,Calibration!$B$2:$B$4,C90)</f>
        <v>421.30513091457169</v>
      </c>
      <c r="K90" s="2">
        <f>TREND(Calibration!$A$2:$A$4,Calibration!$C$2:$C$4,E90)</f>
        <v>445.57417213705958</v>
      </c>
      <c r="L90" s="2">
        <f>TREND(Calibration!$A$2:$A$4,Calibration!$D$2:$D$4,G90)</f>
        <v>616.17842285917004</v>
      </c>
    </row>
    <row r="91" spans="1:12" x14ac:dyDescent="0.25">
      <c r="A91">
        <v>445083</v>
      </c>
      <c r="B91">
        <v>15.333999629999999</v>
      </c>
      <c r="C91">
        <v>0.31849</v>
      </c>
      <c r="D91">
        <v>33.265998840000002</v>
      </c>
      <c r="E91">
        <v>0.25064998999999999</v>
      </c>
      <c r="F91">
        <v>38.120998380000003</v>
      </c>
      <c r="G91">
        <v>1.00989997</v>
      </c>
      <c r="H91">
        <v>31.30800056</v>
      </c>
      <c r="J91" s="2">
        <f>TREND(Calibration!$A$2:$A$4,Calibration!$B$2:$B$4,C91)</f>
        <v>420.10602717086408</v>
      </c>
      <c r="K91" s="2">
        <f>TREND(Calibration!$A$2:$A$4,Calibration!$C$2:$C$4,E91)</f>
        <v>445.95943896077142</v>
      </c>
      <c r="L91" s="2">
        <f>TREND(Calibration!$A$2:$A$4,Calibration!$D$2:$D$4,G91)</f>
        <v>616.86180373373804</v>
      </c>
    </row>
    <row r="92" spans="1:12" x14ac:dyDescent="0.25">
      <c r="A92">
        <v>450083</v>
      </c>
      <c r="B92">
        <v>15.350000380000001</v>
      </c>
      <c r="C92">
        <v>0.31481000999999997</v>
      </c>
      <c r="D92">
        <v>33.313999180000003</v>
      </c>
      <c r="E92">
        <v>0.25071000999999998</v>
      </c>
      <c r="F92">
        <v>38.0890007</v>
      </c>
      <c r="G92">
        <v>1.00020003</v>
      </c>
      <c r="H92">
        <v>31.224000929999999</v>
      </c>
      <c r="J92" s="2">
        <f>TREND(Calibration!$A$2:$A$4,Calibration!$B$2:$B$4,C92)</f>
        <v>403.76333695269909</v>
      </c>
      <c r="K92" s="2">
        <f>TREND(Calibration!$A$2:$A$4,Calibration!$C$2:$C$4,E92)</f>
        <v>446.42209831969876</v>
      </c>
      <c r="L92" s="2">
        <f>TREND(Calibration!$A$2:$A$4,Calibration!$D$2:$D$4,G92)</f>
        <v>610.83533548960065</v>
      </c>
    </row>
    <row r="93" spans="1:12" x14ac:dyDescent="0.25">
      <c r="A93">
        <v>455093</v>
      </c>
      <c r="B93">
        <v>15.350000380000001</v>
      </c>
      <c r="C93">
        <v>0.31670999999999999</v>
      </c>
      <c r="D93">
        <v>33.333000179999999</v>
      </c>
      <c r="E93">
        <v>0.25071000999999998</v>
      </c>
      <c r="F93">
        <v>38.108001710000003</v>
      </c>
      <c r="G93">
        <v>1.0082999500000001</v>
      </c>
      <c r="H93">
        <v>31.18300056</v>
      </c>
      <c r="J93" s="2">
        <f>TREND(Calibration!$A$2:$A$4,Calibration!$B$2:$B$4,C93)</f>
        <v>412.20111748677982</v>
      </c>
      <c r="K93" s="2">
        <f>TREND(Calibration!$A$2:$A$4,Calibration!$C$2:$C$4,E93)</f>
        <v>446.42209831969876</v>
      </c>
      <c r="L93" s="2">
        <f>TREND(Calibration!$A$2:$A$4,Calibration!$D$2:$D$4,G93)</f>
        <v>615.86772854152196</v>
      </c>
    </row>
    <row r="94" spans="1:12" x14ac:dyDescent="0.25">
      <c r="A94">
        <v>460082</v>
      </c>
      <c r="B94">
        <v>15.24699974</v>
      </c>
      <c r="C94">
        <v>0.31384000000000001</v>
      </c>
      <c r="D94">
        <v>33.304000850000001</v>
      </c>
      <c r="E94">
        <v>0.25038000999999999</v>
      </c>
      <c r="F94">
        <v>38.056999210000001</v>
      </c>
      <c r="G94">
        <v>1.0049999999999999</v>
      </c>
      <c r="H94">
        <v>31.260000229999999</v>
      </c>
      <c r="J94" s="2">
        <f>TREND(Calibration!$A$2:$A$4,Calibration!$B$2:$B$4,C94)</f>
        <v>399.45556086131796</v>
      </c>
      <c r="K94" s="2">
        <f>TREND(Calibration!$A$2:$A$4,Calibration!$C$2:$C$4,E94)</f>
        <v>443.87831977178098</v>
      </c>
      <c r="L94" s="2">
        <f>TREND(Calibration!$A$2:$A$4,Calibration!$D$2:$D$4,G94)</f>
        <v>613.81750515021827</v>
      </c>
    </row>
    <row r="95" spans="1:12" x14ac:dyDescent="0.25">
      <c r="A95">
        <v>465090</v>
      </c>
      <c r="B95">
        <v>15.17500019</v>
      </c>
      <c r="C95">
        <v>0.31529998999999997</v>
      </c>
      <c r="D95">
        <v>33.311000819999997</v>
      </c>
      <c r="E95">
        <v>0.25038000999999999</v>
      </c>
      <c r="F95">
        <v>38.132999419999997</v>
      </c>
      <c r="G95">
        <v>1.01470006</v>
      </c>
      <c r="H95">
        <v>31.23399925</v>
      </c>
      <c r="J95" s="2">
        <f>TREND(Calibration!$A$2:$A$4,Calibration!$B$2:$B$4,C95)</f>
        <v>405.93931877686077</v>
      </c>
      <c r="K95" s="2">
        <f>TREND(Calibration!$A$2:$A$4,Calibration!$C$2:$C$4,E95)</f>
        <v>443.87831977178098</v>
      </c>
      <c r="L95" s="2">
        <f>TREND(Calibration!$A$2:$A$4,Calibration!$D$2:$D$4,G95)</f>
        <v>619.84404794906322</v>
      </c>
    </row>
    <row r="96" spans="1:12" x14ac:dyDescent="0.25">
      <c r="A96">
        <v>470098</v>
      </c>
      <c r="B96">
        <v>15.100999829999999</v>
      </c>
      <c r="C96">
        <v>0.31707998999999998</v>
      </c>
      <c r="D96">
        <v>33.258998869999999</v>
      </c>
      <c r="E96">
        <v>0.25038000999999999</v>
      </c>
      <c r="F96">
        <v>38.104999540000001</v>
      </c>
      <c r="G96">
        <v>1.0163999800000001</v>
      </c>
      <c r="H96">
        <v>31.275999070000001</v>
      </c>
      <c r="J96" s="2">
        <f>TREND(Calibration!$A$2:$A$4,Calibration!$B$2:$B$4,C96)</f>
        <v>413.84422846094503</v>
      </c>
      <c r="K96" s="2">
        <f>TREND(Calibration!$A$2:$A$4,Calibration!$C$2:$C$4,E96)</f>
        <v>443.87831977178098</v>
      </c>
      <c r="L96" s="2">
        <f>TREND(Calibration!$A$2:$A$4,Calibration!$D$2:$D$4,G96)</f>
        <v>620.90018993525837</v>
      </c>
    </row>
    <row r="97" spans="1:12" x14ac:dyDescent="0.25">
      <c r="A97">
        <v>475082</v>
      </c>
      <c r="B97">
        <v>14.98700047</v>
      </c>
      <c r="C97">
        <v>0.31681000999999998</v>
      </c>
      <c r="D97">
        <v>33.306999210000001</v>
      </c>
      <c r="E97">
        <v>0.25033</v>
      </c>
      <c r="F97">
        <v>38.054000850000001</v>
      </c>
      <c r="G97">
        <v>0.99910003000000003</v>
      </c>
      <c r="H97">
        <v>31.320999149999999</v>
      </c>
      <c r="J97" s="2">
        <f>TREND(Calibration!$A$2:$A$4,Calibration!$B$2:$B$4,C97)</f>
        <v>412.64525794605242</v>
      </c>
      <c r="K97" s="2">
        <f>TREND(Calibration!$A$2:$A$4,Calibration!$C$2:$C$4,E97)</f>
        <v>443.49282169547405</v>
      </c>
      <c r="L97" s="2">
        <f>TREND(Calibration!$A$2:$A$4,Calibration!$D$2:$D$4,G97)</f>
        <v>610.15191733767904</v>
      </c>
    </row>
    <row r="98" spans="1:12" x14ac:dyDescent="0.25">
      <c r="A98">
        <v>480082</v>
      </c>
      <c r="B98">
        <v>14.98400021</v>
      </c>
      <c r="C98">
        <v>0.31675999999999999</v>
      </c>
      <c r="D98">
        <v>33.287998199999997</v>
      </c>
      <c r="E98">
        <v>0.25033</v>
      </c>
      <c r="F98">
        <v>38.09500122</v>
      </c>
      <c r="G98">
        <v>1.01419997</v>
      </c>
      <c r="H98">
        <v>31.343000409999998</v>
      </c>
      <c r="J98" s="2">
        <f>TREND(Calibration!$A$2:$A$4,Calibration!$B$2:$B$4,C98)</f>
        <v>412.42316551161366</v>
      </c>
      <c r="K98" s="2">
        <f>TREND(Calibration!$A$2:$A$4,Calibration!$C$2:$C$4,E98)</f>
        <v>443.49282169547405</v>
      </c>
      <c r="L98" s="2">
        <f>TREND(Calibration!$A$2:$A$4,Calibration!$D$2:$D$4,G98)</f>
        <v>619.53334741852268</v>
      </c>
    </row>
    <row r="99" spans="1:12" x14ac:dyDescent="0.25">
      <c r="A99">
        <v>485082</v>
      </c>
      <c r="B99">
        <v>15.10700035</v>
      </c>
      <c r="C99">
        <v>0.31659999</v>
      </c>
      <c r="D99">
        <v>33.277999880000003</v>
      </c>
      <c r="E99">
        <v>0.25027000999999999</v>
      </c>
      <c r="F99">
        <v>38.083000179999999</v>
      </c>
      <c r="G99">
        <v>1.01040006</v>
      </c>
      <c r="H99">
        <v>31.301000599999998</v>
      </c>
      <c r="J99" s="2">
        <f>TREND(Calibration!$A$2:$A$4,Calibration!$B$2:$B$4,C99)</f>
        <v>411.71256742254036</v>
      </c>
      <c r="K99" s="2">
        <f>TREND(Calibration!$A$2:$A$4,Calibration!$C$2:$C$4,E99)</f>
        <v>443.0303935891418</v>
      </c>
      <c r="L99" s="2">
        <f>TREND(Calibration!$A$2:$A$4,Calibration!$D$2:$D$4,G99)</f>
        <v>617.17250426427847</v>
      </c>
    </row>
    <row r="100" spans="1:12" x14ac:dyDescent="0.25">
      <c r="A100">
        <v>490083</v>
      </c>
      <c r="B100">
        <v>15.22399998</v>
      </c>
      <c r="C100">
        <v>0.31779000000000002</v>
      </c>
      <c r="D100">
        <v>33.291000369999999</v>
      </c>
      <c r="E100">
        <v>0.25038000999999999</v>
      </c>
      <c r="F100">
        <v>38.09500122</v>
      </c>
      <c r="G100">
        <v>1.01040006</v>
      </c>
      <c r="H100">
        <v>31.31699944</v>
      </c>
      <c r="J100" s="2">
        <f>TREND(Calibration!$A$2:$A$4,Calibration!$B$2:$B$4,C100)</f>
        <v>416.99735482319056</v>
      </c>
      <c r="K100" s="2">
        <f>TREND(Calibration!$A$2:$A$4,Calibration!$C$2:$C$4,E100)</f>
        <v>443.87831977178098</v>
      </c>
      <c r="L100" s="2">
        <f>TREND(Calibration!$A$2:$A$4,Calibration!$D$2:$D$4,G100)</f>
        <v>617.17250426427847</v>
      </c>
    </row>
    <row r="101" spans="1:12" x14ac:dyDescent="0.25">
      <c r="A101">
        <v>495083</v>
      </c>
      <c r="B101">
        <v>15.399000170000001</v>
      </c>
      <c r="C101">
        <v>0.31551998999999997</v>
      </c>
      <c r="D101">
        <v>33.287998199999997</v>
      </c>
      <c r="E101">
        <v>0.25027000999999999</v>
      </c>
      <c r="F101">
        <v>38.136001589999999</v>
      </c>
      <c r="G101">
        <v>1.01909995</v>
      </c>
      <c r="H101">
        <v>31.291999820000001</v>
      </c>
      <c r="J101" s="2">
        <f>TREND(Calibration!$A$2:$A$4,Calibration!$B$2:$B$4,C101)</f>
        <v>406.91633008612962</v>
      </c>
      <c r="K101" s="2">
        <f>TREND(Calibration!$A$2:$A$4,Calibration!$C$2:$C$4,E101)</f>
        <v>443.0303935891418</v>
      </c>
      <c r="L101" s="2">
        <f>TREND(Calibration!$A$2:$A$4,Calibration!$D$2:$D$4,G101)</f>
        <v>622.57765221493469</v>
      </c>
    </row>
    <row r="102" spans="1:12" x14ac:dyDescent="0.25">
      <c r="A102">
        <v>500093</v>
      </c>
      <c r="B102">
        <v>15.50599957</v>
      </c>
      <c r="C102">
        <v>0.31546000000000002</v>
      </c>
      <c r="D102">
        <v>33.319999690000003</v>
      </c>
      <c r="E102">
        <v>0.25033</v>
      </c>
      <c r="F102">
        <v>38.132999419999997</v>
      </c>
      <c r="G102">
        <v>1.02119994</v>
      </c>
      <c r="H102">
        <v>31.25</v>
      </c>
      <c r="J102" s="2">
        <f>TREND(Calibration!$A$2:$A$4,Calibration!$B$2:$B$4,C102)</f>
        <v>406.64991686593407</v>
      </c>
      <c r="K102" s="2">
        <f>TREND(Calibration!$A$2:$A$4,Calibration!$C$2:$C$4,E102)</f>
        <v>443.49282169547405</v>
      </c>
      <c r="L102" s="2">
        <f>TREND(Calibration!$A$2:$A$4,Calibration!$D$2:$D$4,G102)</f>
        <v>623.88235338298375</v>
      </c>
    </row>
    <row r="103" spans="1:12" x14ac:dyDescent="0.25">
      <c r="A103">
        <v>505083</v>
      </c>
      <c r="B103">
        <v>15.477000240000001</v>
      </c>
      <c r="C103">
        <v>0.31492000999999997</v>
      </c>
      <c r="D103">
        <v>33.284999849999998</v>
      </c>
      <c r="E103">
        <v>0.25038000999999999</v>
      </c>
      <c r="F103">
        <v>38.108001710000003</v>
      </c>
      <c r="G103">
        <v>1.0131000299999999</v>
      </c>
      <c r="H103">
        <v>31.278999330000001</v>
      </c>
      <c r="J103" s="2">
        <f>TREND(Calibration!$A$2:$A$4,Calibration!$B$2:$B$4,C103)</f>
        <v>404.25184260733363</v>
      </c>
      <c r="K103" s="2">
        <f>TREND(Calibration!$A$2:$A$4,Calibration!$C$2:$C$4,E103)</f>
        <v>443.87831977178098</v>
      </c>
      <c r="L103" s="2">
        <f>TREND(Calibration!$A$2:$A$4,Calibration!$D$2:$D$4,G103)</f>
        <v>618.84996654395479</v>
      </c>
    </row>
    <row r="104" spans="1:12" x14ac:dyDescent="0.25">
      <c r="A104">
        <v>510083</v>
      </c>
      <c r="B104">
        <v>15.39599991</v>
      </c>
      <c r="C104">
        <v>0.32038</v>
      </c>
      <c r="D104">
        <v>33.287998199999997</v>
      </c>
      <c r="E104">
        <v>0.25027000999999999</v>
      </c>
      <c r="F104">
        <v>38.113998410000001</v>
      </c>
      <c r="G104">
        <v>1.01370001</v>
      </c>
      <c r="H104">
        <v>31.288000109999999</v>
      </c>
      <c r="J104" s="2">
        <f>TREND(Calibration!$A$2:$A$4,Calibration!$B$2:$B$4,C104)</f>
        <v>428.49944250958288</v>
      </c>
      <c r="K104" s="2">
        <f>TREND(Calibration!$A$2:$A$4,Calibration!$C$2:$C$4,E104)</f>
        <v>443.0303935891418</v>
      </c>
      <c r="L104" s="2">
        <f>TREND(Calibration!$A$2:$A$4,Calibration!$D$2:$D$4,G104)</f>
        <v>619.22272765558205</v>
      </c>
    </row>
    <row r="105" spans="1:12" x14ac:dyDescent="0.25">
      <c r="A105">
        <v>515083</v>
      </c>
      <c r="B105">
        <v>15.324000359999999</v>
      </c>
      <c r="C105">
        <v>0.31497999999999998</v>
      </c>
      <c r="D105">
        <v>33.2820015</v>
      </c>
      <c r="E105">
        <v>0.25027000999999999</v>
      </c>
      <c r="F105">
        <v>38.108001710000003</v>
      </c>
      <c r="G105">
        <v>1.02119994</v>
      </c>
      <c r="H105">
        <v>31.291999820000001</v>
      </c>
      <c r="J105" s="2">
        <f>TREND(Calibration!$A$2:$A$4,Calibration!$B$2:$B$4,C105)</f>
        <v>404.51825582752917</v>
      </c>
      <c r="K105" s="2">
        <f>TREND(Calibration!$A$2:$A$4,Calibration!$C$2:$C$4,E105)</f>
        <v>443.0303935891418</v>
      </c>
      <c r="L105" s="2">
        <f>TREND(Calibration!$A$2:$A$4,Calibration!$D$2:$D$4,G105)</f>
        <v>623.88235338298375</v>
      </c>
    </row>
    <row r="106" spans="1:12" x14ac:dyDescent="0.25">
      <c r="A106">
        <v>520082</v>
      </c>
      <c r="B106">
        <v>15.23700047</v>
      </c>
      <c r="C106">
        <v>0.31497999999999998</v>
      </c>
      <c r="D106">
        <v>33.275001529999997</v>
      </c>
      <c r="E106">
        <v>0.25033</v>
      </c>
      <c r="F106">
        <v>38.117000580000003</v>
      </c>
      <c r="G106">
        <v>1.0168999400000001</v>
      </c>
      <c r="H106">
        <v>31.26600075</v>
      </c>
      <c r="J106" s="2">
        <f>TREND(Calibration!$A$2:$A$4,Calibration!$B$2:$B$4,C106)</f>
        <v>404.51825582752917</v>
      </c>
      <c r="K106" s="2">
        <f>TREND(Calibration!$A$2:$A$4,Calibration!$C$2:$C$4,E106)</f>
        <v>443.49282169547405</v>
      </c>
      <c r="L106" s="2">
        <f>TREND(Calibration!$A$2:$A$4,Calibration!$D$2:$D$4,G106)</f>
        <v>621.21080969819911</v>
      </c>
    </row>
    <row r="107" spans="1:12" x14ac:dyDescent="0.25">
      <c r="A107">
        <v>525083</v>
      </c>
      <c r="B107">
        <v>15.164999959999999</v>
      </c>
      <c r="C107">
        <v>0.31459999</v>
      </c>
      <c r="D107">
        <v>33.284999849999998</v>
      </c>
      <c r="E107">
        <v>0.25075998999999999</v>
      </c>
      <c r="F107">
        <v>38.124000549999998</v>
      </c>
      <c r="G107">
        <v>1.01800001</v>
      </c>
      <c r="H107">
        <v>31.304000850000001</v>
      </c>
      <c r="J107" s="2">
        <f>TREND(Calibration!$A$2:$A$4,Calibration!$B$2:$B$4,C107)</f>
        <v>402.83064642918725</v>
      </c>
      <c r="K107" s="2">
        <f>TREND(Calibration!$A$2:$A$4,Calibration!$C$2:$C$4,E107)</f>
        <v>446.80736514341083</v>
      </c>
      <c r="L107" s="2">
        <f>TREND(Calibration!$A$2:$A$4,Calibration!$D$2:$D$4,G107)</f>
        <v>621.89427134036669</v>
      </c>
    </row>
    <row r="108" spans="1:12" x14ac:dyDescent="0.25">
      <c r="A108">
        <v>530082</v>
      </c>
      <c r="B108">
        <v>15.12300014</v>
      </c>
      <c r="C108">
        <v>0.31060000999999998</v>
      </c>
      <c r="D108">
        <v>33.29499817</v>
      </c>
      <c r="E108">
        <v>0.25071000999999998</v>
      </c>
      <c r="F108">
        <v>38.113998410000001</v>
      </c>
      <c r="G108">
        <v>1.0196000300000001</v>
      </c>
      <c r="H108">
        <v>31.25</v>
      </c>
      <c r="J108" s="2">
        <f>TREND(Calibration!$A$2:$A$4,Calibration!$B$2:$B$4,C108)</f>
        <v>385.06689326169067</v>
      </c>
      <c r="K108" s="2">
        <f>TREND(Calibration!$A$2:$A$4,Calibration!$C$2:$C$4,E108)</f>
        <v>446.42209831969876</v>
      </c>
      <c r="L108" s="2">
        <f>TREND(Calibration!$A$2:$A$4,Calibration!$D$2:$D$4,G108)</f>
        <v>622.88834653258289</v>
      </c>
    </row>
    <row r="109" spans="1:12" x14ac:dyDescent="0.25">
      <c r="A109">
        <v>535083</v>
      </c>
      <c r="B109">
        <v>15.100999829999999</v>
      </c>
      <c r="C109">
        <v>0.31659999</v>
      </c>
      <c r="D109">
        <v>33.306999210000001</v>
      </c>
      <c r="E109">
        <v>0.25064998999999999</v>
      </c>
      <c r="F109">
        <v>38.102001190000003</v>
      </c>
      <c r="G109">
        <v>1.01909995</v>
      </c>
      <c r="H109">
        <v>31.231000900000002</v>
      </c>
      <c r="J109" s="2">
        <f>TREND(Calibration!$A$2:$A$4,Calibration!$B$2:$B$4,C109)</f>
        <v>411.71256742254036</v>
      </c>
      <c r="K109" s="2">
        <f>TREND(Calibration!$A$2:$A$4,Calibration!$C$2:$C$4,E109)</f>
        <v>445.95943896077142</v>
      </c>
      <c r="L109" s="2">
        <f>TREND(Calibration!$A$2:$A$4,Calibration!$D$2:$D$4,G109)</f>
        <v>622.57765221493469</v>
      </c>
    </row>
    <row r="110" spans="1:12" x14ac:dyDescent="0.25">
      <c r="A110">
        <v>540099</v>
      </c>
      <c r="B110">
        <v>15.09399986</v>
      </c>
      <c r="C110">
        <v>0.31681000999999998</v>
      </c>
      <c r="D110">
        <v>33.304000850000001</v>
      </c>
      <c r="E110">
        <v>0.25097998999999999</v>
      </c>
      <c r="F110">
        <v>38.09500122</v>
      </c>
      <c r="G110">
        <v>1.0082999500000001</v>
      </c>
      <c r="H110">
        <v>31.179000850000001</v>
      </c>
      <c r="J110" s="2">
        <f>TREND(Calibration!$A$2:$A$4,Calibration!$B$2:$B$4,C110)</f>
        <v>412.64525794605242</v>
      </c>
      <c r="K110" s="2">
        <f>TREND(Calibration!$A$2:$A$4,Calibration!$C$2:$C$4,E110)</f>
        <v>448.5032175086892</v>
      </c>
      <c r="L110" s="2">
        <f>TREND(Calibration!$A$2:$A$4,Calibration!$D$2:$D$4,G110)</f>
        <v>615.86772854152196</v>
      </c>
    </row>
    <row r="111" spans="1:12" x14ac:dyDescent="0.25">
      <c r="A111">
        <v>545082</v>
      </c>
      <c r="B111">
        <v>15.14599991</v>
      </c>
      <c r="C111">
        <v>0.31659999</v>
      </c>
      <c r="D111">
        <v>33.284999849999998</v>
      </c>
      <c r="E111">
        <v>0.25102999999999998</v>
      </c>
      <c r="F111">
        <v>38.085998539999999</v>
      </c>
      <c r="G111">
        <v>1.0028999999999999</v>
      </c>
      <c r="H111">
        <v>31.179000850000001</v>
      </c>
      <c r="J111" s="2">
        <f>TREND(Calibration!$A$2:$A$4,Calibration!$B$2:$B$4,C111)</f>
        <v>411.71256742254036</v>
      </c>
      <c r="K111" s="2">
        <f>TREND(Calibration!$A$2:$A$4,Calibration!$C$2:$C$4,E111)</f>
        <v>448.88871558499636</v>
      </c>
      <c r="L111" s="2">
        <f>TREND(Calibration!$A$2:$A$4,Calibration!$D$2:$D$4,G111)</f>
        <v>612.51279776927697</v>
      </c>
    </row>
    <row r="112" spans="1:12" x14ac:dyDescent="0.25">
      <c r="A112">
        <v>550083</v>
      </c>
      <c r="B112">
        <v>15.182000159999999</v>
      </c>
      <c r="C112">
        <v>0.32280998999999999</v>
      </c>
      <c r="D112">
        <v>33.317001339999997</v>
      </c>
      <c r="E112">
        <v>0.25134999000000002</v>
      </c>
      <c r="F112">
        <v>38.056999210000001</v>
      </c>
      <c r="G112">
        <v>1.0055999799999999</v>
      </c>
      <c r="H112">
        <v>31.146999359999999</v>
      </c>
      <c r="J112" s="2">
        <f>TREND(Calibration!$A$2:$A$4,Calibration!$B$2:$B$4,C112)</f>
        <v>439.29093210690212</v>
      </c>
      <c r="K112" s="2">
        <f>TREND(Calibration!$A$2:$A$4,Calibration!$C$2:$C$4,E112)</f>
        <v>451.35533285029419</v>
      </c>
      <c r="L112" s="2">
        <f>TREND(Calibration!$A$2:$A$4,Calibration!$D$2:$D$4,G112)</f>
        <v>614.19026626184552</v>
      </c>
    </row>
    <row r="113" spans="1:12" x14ac:dyDescent="0.25">
      <c r="A113">
        <v>555083</v>
      </c>
      <c r="B113">
        <v>15.211000439999999</v>
      </c>
      <c r="C113">
        <v>0.32043999000000001</v>
      </c>
      <c r="D113">
        <v>33.33000183</v>
      </c>
      <c r="E113">
        <v>0.25134999000000002</v>
      </c>
      <c r="F113">
        <v>38.069999690000003</v>
      </c>
      <c r="G113">
        <v>1.0049999999999999</v>
      </c>
      <c r="H113">
        <v>31.143999099999998</v>
      </c>
      <c r="J113" s="2">
        <f>TREND(Calibration!$A$2:$A$4,Calibration!$B$2:$B$4,C113)</f>
        <v>428.76585572977865</v>
      </c>
      <c r="K113" s="2">
        <f>TREND(Calibration!$A$2:$A$4,Calibration!$C$2:$C$4,E113)</f>
        <v>451.35533285029419</v>
      </c>
      <c r="L113" s="2">
        <f>TREND(Calibration!$A$2:$A$4,Calibration!$D$2:$D$4,G113)</f>
        <v>613.81750515021827</v>
      </c>
    </row>
    <row r="114" spans="1:12" x14ac:dyDescent="0.25">
      <c r="A114">
        <v>560099</v>
      </c>
      <c r="B114">
        <v>15.208000180000001</v>
      </c>
      <c r="C114">
        <v>0.31579000000000002</v>
      </c>
      <c r="D114">
        <v>33.298000340000002</v>
      </c>
      <c r="E114">
        <v>0.25141001000000002</v>
      </c>
      <c r="F114">
        <v>38.048000340000002</v>
      </c>
      <c r="G114">
        <v>0.99800003000000004</v>
      </c>
      <c r="H114">
        <v>31.146999359999999</v>
      </c>
      <c r="J114" s="2">
        <f>TREND(Calibration!$A$2:$A$4,Calibration!$B$2:$B$4,C114)</f>
        <v>408.11543382983746</v>
      </c>
      <c r="K114" s="2">
        <f>TREND(Calibration!$A$2:$A$4,Calibration!$C$2:$C$4,E114)</f>
        <v>451.81799220922153</v>
      </c>
      <c r="L114" s="2">
        <f>TREND(Calibration!$A$2:$A$4,Calibration!$D$2:$D$4,G114)</f>
        <v>609.46849918575731</v>
      </c>
    </row>
    <row r="115" spans="1:12" x14ac:dyDescent="0.25">
      <c r="A115">
        <v>565083</v>
      </c>
      <c r="B115">
        <v>15.15600014</v>
      </c>
      <c r="C115">
        <v>0.31557000000000002</v>
      </c>
      <c r="D115">
        <v>33.304000850000001</v>
      </c>
      <c r="E115">
        <v>0.25130001000000002</v>
      </c>
      <c r="F115">
        <v>38.048000340000002</v>
      </c>
      <c r="G115">
        <v>0.99800003000000004</v>
      </c>
      <c r="H115">
        <v>31.224000929999999</v>
      </c>
      <c r="J115" s="2">
        <f>TREND(Calibration!$A$2:$A$4,Calibration!$B$2:$B$4,C115)</f>
        <v>407.13842252056861</v>
      </c>
      <c r="K115" s="2">
        <f>TREND(Calibration!$A$2:$A$4,Calibration!$C$2:$C$4,E115)</f>
        <v>450.97006602658234</v>
      </c>
      <c r="L115" s="2">
        <f>TREND(Calibration!$A$2:$A$4,Calibration!$D$2:$D$4,G115)</f>
        <v>609.46849918575731</v>
      </c>
    </row>
    <row r="116" spans="1:12" x14ac:dyDescent="0.25">
      <c r="A116">
        <v>570090</v>
      </c>
      <c r="B116">
        <v>15.10999966</v>
      </c>
      <c r="C116">
        <v>0.31525001000000002</v>
      </c>
      <c r="D116">
        <v>33.2820015</v>
      </c>
      <c r="E116">
        <v>0.25130001000000002</v>
      </c>
      <c r="F116">
        <v>38.102001190000003</v>
      </c>
      <c r="G116">
        <v>1.0110000400000001</v>
      </c>
      <c r="H116">
        <v>31.218000409999998</v>
      </c>
      <c r="J116" s="2">
        <f>TREND(Calibration!$A$2:$A$4,Calibration!$B$2:$B$4,C116)</f>
        <v>405.71735957123701</v>
      </c>
      <c r="K116" s="2">
        <f>TREND(Calibration!$A$2:$A$4,Calibration!$C$2:$C$4,E116)</f>
        <v>450.97006602658234</v>
      </c>
      <c r="L116" s="2">
        <f>TREND(Calibration!$A$2:$A$4,Calibration!$D$2:$D$4,G116)</f>
        <v>617.54526537590573</v>
      </c>
    </row>
    <row r="117" spans="1:12" x14ac:dyDescent="0.25">
      <c r="A117">
        <v>575086</v>
      </c>
      <c r="B117">
        <v>15.036000250000001</v>
      </c>
      <c r="C117">
        <v>0.31686999999999999</v>
      </c>
      <c r="D117">
        <v>33.306999210000001</v>
      </c>
      <c r="E117">
        <v>0.25134999000000002</v>
      </c>
      <c r="F117">
        <v>38.05099869</v>
      </c>
      <c r="G117">
        <v>0.99750000000000005</v>
      </c>
      <c r="H117">
        <v>31.215000150000002</v>
      </c>
      <c r="J117" s="2">
        <f>TREND(Calibration!$A$2:$A$4,Calibration!$B$2:$B$4,C117)</f>
        <v>412.91167116624797</v>
      </c>
      <c r="K117" s="2">
        <f>TREND(Calibration!$A$2:$A$4,Calibration!$C$2:$C$4,E117)</f>
        <v>451.35533285029419</v>
      </c>
      <c r="L117" s="2">
        <f>TREND(Calibration!$A$2:$A$4,Calibration!$D$2:$D$4,G117)</f>
        <v>609.15783593257061</v>
      </c>
    </row>
    <row r="118" spans="1:12" x14ac:dyDescent="0.25">
      <c r="A118">
        <v>580090</v>
      </c>
      <c r="B118">
        <v>15.038999560000001</v>
      </c>
      <c r="C118">
        <v>0.31898000999999998</v>
      </c>
      <c r="D118">
        <v>33.298000340000002</v>
      </c>
      <c r="E118">
        <v>0.25134999000000002</v>
      </c>
      <c r="F118">
        <v>38.117000580000003</v>
      </c>
      <c r="G118">
        <v>1.01419997</v>
      </c>
      <c r="H118">
        <v>31.239999770000001</v>
      </c>
      <c r="J118" s="2">
        <f>TREND(Calibration!$A$2:$A$4,Calibration!$B$2:$B$4,C118)</f>
        <v>422.28214222384054</v>
      </c>
      <c r="K118" s="2">
        <f>TREND(Calibration!$A$2:$A$4,Calibration!$C$2:$C$4,E118)</f>
        <v>451.35533285029419</v>
      </c>
      <c r="L118" s="2">
        <f>TREND(Calibration!$A$2:$A$4,Calibration!$D$2:$D$4,G118)</f>
        <v>619.53334741852268</v>
      </c>
    </row>
    <row r="119" spans="1:12" x14ac:dyDescent="0.25">
      <c r="A119">
        <v>585083</v>
      </c>
      <c r="B119">
        <v>15.04899979</v>
      </c>
      <c r="C119">
        <v>0.31275999999999998</v>
      </c>
      <c r="D119">
        <v>33.30099869</v>
      </c>
      <c r="E119">
        <v>0.25141001000000002</v>
      </c>
      <c r="F119">
        <v>38.054000850000001</v>
      </c>
      <c r="G119">
        <v>0.99639999999999995</v>
      </c>
      <c r="H119">
        <v>31.226999280000001</v>
      </c>
      <c r="J119" s="2">
        <f>TREND(Calibration!$A$2:$A$4,Calibration!$B$2:$B$4,C119)</f>
        <v>394.65932352490722</v>
      </c>
      <c r="K119" s="2">
        <f>TREND(Calibration!$A$2:$A$4,Calibration!$C$2:$C$4,E119)</f>
        <v>451.81799220922153</v>
      </c>
      <c r="L119" s="2">
        <f>TREND(Calibration!$A$2:$A$4,Calibration!$D$2:$D$4,G119)</f>
        <v>608.47441778064888</v>
      </c>
    </row>
    <row r="120" spans="1:12" x14ac:dyDescent="0.25">
      <c r="A120">
        <v>590089</v>
      </c>
      <c r="B120">
        <v>15.13899994</v>
      </c>
      <c r="C120">
        <v>0.31433000999999999</v>
      </c>
      <c r="D120">
        <v>33.3429985</v>
      </c>
      <c r="E120">
        <v>0.25130001000000002</v>
      </c>
      <c r="F120">
        <v>38.054000850000001</v>
      </c>
      <c r="G120">
        <v>0.99690002</v>
      </c>
      <c r="H120">
        <v>31.18600082</v>
      </c>
      <c r="J120" s="2">
        <f>TREND(Calibration!$A$2:$A$4,Calibration!$B$2:$B$4,C120)</f>
        <v>401.63167591429442</v>
      </c>
      <c r="K120" s="2">
        <f>TREND(Calibration!$A$2:$A$4,Calibration!$C$2:$C$4,E120)</f>
        <v>450.97006602658234</v>
      </c>
      <c r="L120" s="2">
        <f>TREND(Calibration!$A$2:$A$4,Calibration!$D$2:$D$4,G120)</f>
        <v>608.78507482094335</v>
      </c>
    </row>
    <row r="121" spans="1:12" x14ac:dyDescent="0.25">
      <c r="A121">
        <v>595092</v>
      </c>
      <c r="B121">
        <v>15.25</v>
      </c>
      <c r="C121">
        <v>0.31507998999999998</v>
      </c>
      <c r="D121">
        <v>33.262001040000001</v>
      </c>
      <c r="E121">
        <v>0.25130001000000002</v>
      </c>
      <c r="F121">
        <v>38.132999419999997</v>
      </c>
      <c r="G121">
        <v>1.00989997</v>
      </c>
      <c r="H121">
        <v>31.18300056</v>
      </c>
      <c r="J121" s="2">
        <f>TREND(Calibration!$A$2:$A$4,Calibration!$B$2:$B$4,C121)</f>
        <v>404.96230746759193</v>
      </c>
      <c r="K121" s="2">
        <f>TREND(Calibration!$A$2:$A$4,Calibration!$C$2:$C$4,E121)</f>
        <v>450.97006602658234</v>
      </c>
      <c r="L121" s="2">
        <f>TREND(Calibration!$A$2:$A$4,Calibration!$D$2:$D$4,G121)</f>
        <v>616.86180373373804</v>
      </c>
    </row>
    <row r="122" spans="1:12" x14ac:dyDescent="0.25">
      <c r="A122">
        <v>600085</v>
      </c>
      <c r="B122">
        <v>15.27600002</v>
      </c>
      <c r="C122">
        <v>0.31540998999999997</v>
      </c>
      <c r="D122">
        <v>33.271999360000002</v>
      </c>
      <c r="E122">
        <v>0.25124999999999997</v>
      </c>
      <c r="F122">
        <v>38.076000209999997</v>
      </c>
      <c r="G122">
        <v>1.00450003</v>
      </c>
      <c r="H122">
        <v>31.260000229999999</v>
      </c>
      <c r="J122" s="2">
        <f>TREND(Calibration!$A$2:$A$4,Calibration!$B$2:$B$4,C122)</f>
        <v>406.42782443149508</v>
      </c>
      <c r="K122" s="2">
        <f>TREND(Calibration!$A$2:$A$4,Calibration!$C$2:$C$4,E122)</f>
        <v>450.58456795027473</v>
      </c>
      <c r="L122" s="2">
        <f>TREND(Calibration!$A$2:$A$4,Calibration!$D$2:$D$4,G122)</f>
        <v>613.5068791743854</v>
      </c>
    </row>
    <row r="123" spans="1:12" x14ac:dyDescent="0.25">
      <c r="A123">
        <v>605087</v>
      </c>
      <c r="B123">
        <v>15.25599957</v>
      </c>
      <c r="C123">
        <v>0.31535000000000002</v>
      </c>
      <c r="D123">
        <v>33.30099869</v>
      </c>
      <c r="E123">
        <v>0.25141001000000002</v>
      </c>
      <c r="F123">
        <v>38.063999180000003</v>
      </c>
      <c r="G123">
        <v>1.00450003</v>
      </c>
      <c r="H123">
        <v>31.243999479999999</v>
      </c>
      <c r="J123" s="2">
        <f>TREND(Calibration!$A$2:$A$4,Calibration!$B$2:$B$4,C123)</f>
        <v>406.16141121129976</v>
      </c>
      <c r="K123" s="2">
        <f>TREND(Calibration!$A$2:$A$4,Calibration!$C$2:$C$4,E123)</f>
        <v>451.81799220922153</v>
      </c>
      <c r="L123" s="2">
        <f>TREND(Calibration!$A$2:$A$4,Calibration!$D$2:$D$4,G123)</f>
        <v>613.5068791743854</v>
      </c>
    </row>
    <row r="124" spans="1:12" x14ac:dyDescent="0.25">
      <c r="A124">
        <v>610083</v>
      </c>
      <c r="B124">
        <v>15.16899967</v>
      </c>
      <c r="C124">
        <v>0.31907999999999997</v>
      </c>
      <c r="D124">
        <v>33.30099869</v>
      </c>
      <c r="E124">
        <v>0.25124999999999997</v>
      </c>
      <c r="F124">
        <v>38.132999419999997</v>
      </c>
      <c r="G124">
        <v>1.00769997</v>
      </c>
      <c r="H124">
        <v>31.208000179999999</v>
      </c>
      <c r="J124" s="2">
        <f>TREND(Calibration!$A$2:$A$4,Calibration!$B$2:$B$4,C124)</f>
        <v>422.72619386390329</v>
      </c>
      <c r="K124" s="2">
        <f>TREND(Calibration!$A$2:$A$4,Calibration!$C$2:$C$4,E124)</f>
        <v>450.58456795027473</v>
      </c>
      <c r="L124" s="2">
        <f>TREND(Calibration!$A$2:$A$4,Calibration!$D$2:$D$4,G124)</f>
        <v>615.4949674298947</v>
      </c>
    </row>
    <row r="125" spans="1:12" x14ac:dyDescent="0.25">
      <c r="A125">
        <v>615083</v>
      </c>
      <c r="B125">
        <v>15.06499958</v>
      </c>
      <c r="C125">
        <v>0.32340999999999998</v>
      </c>
      <c r="D125">
        <v>33.306999210000001</v>
      </c>
      <c r="E125">
        <v>0.25134999000000002</v>
      </c>
      <c r="F125">
        <v>38.111000060000002</v>
      </c>
      <c r="G125">
        <v>0.99580002000000001</v>
      </c>
      <c r="H125">
        <v>31.18600082</v>
      </c>
      <c r="J125" s="2">
        <f>TREND(Calibration!$A$2:$A$4,Calibration!$B$2:$B$4,C125)</f>
        <v>441.95555281451288</v>
      </c>
      <c r="K125" s="2">
        <f>TREND(Calibration!$A$2:$A$4,Calibration!$C$2:$C$4,E125)</f>
        <v>451.35533285029419</v>
      </c>
      <c r="L125" s="2">
        <f>TREND(Calibration!$A$2:$A$4,Calibration!$D$2:$D$4,G125)</f>
        <v>608.10165666902174</v>
      </c>
    </row>
    <row r="126" spans="1:12" x14ac:dyDescent="0.25">
      <c r="A126">
        <v>620083</v>
      </c>
      <c r="B126">
        <v>15.01599979</v>
      </c>
      <c r="C126">
        <v>0.31659999</v>
      </c>
      <c r="D126">
        <v>33.323001859999998</v>
      </c>
      <c r="E126">
        <v>0.25124999999999997</v>
      </c>
      <c r="F126">
        <v>38.076000209999997</v>
      </c>
      <c r="G126">
        <v>1.0006999999999999</v>
      </c>
      <c r="H126">
        <v>31.166000369999999</v>
      </c>
      <c r="J126" s="2">
        <f>TREND(Calibration!$A$2:$A$4,Calibration!$B$2:$B$4,C126)</f>
        <v>411.71256742254036</v>
      </c>
      <c r="K126" s="2">
        <f>TREND(Calibration!$A$2:$A$4,Calibration!$C$2:$C$4,E126)</f>
        <v>450.58456795027473</v>
      </c>
      <c r="L126" s="2">
        <f>TREND(Calibration!$A$2:$A$4,Calibration!$D$2:$D$4,G126)</f>
        <v>611.14596146543363</v>
      </c>
    </row>
    <row r="127" spans="1:12" x14ac:dyDescent="0.25">
      <c r="A127">
        <v>625083</v>
      </c>
      <c r="B127">
        <v>14.954999920000001</v>
      </c>
      <c r="C127">
        <v>0.31568000000000002</v>
      </c>
      <c r="D127">
        <v>33.311000819999997</v>
      </c>
      <c r="E127">
        <v>0.25130001000000002</v>
      </c>
      <c r="F127">
        <v>38.083000179999999</v>
      </c>
      <c r="G127">
        <v>0.99260002000000003</v>
      </c>
      <c r="H127">
        <v>31.143999099999998</v>
      </c>
      <c r="J127" s="2">
        <f>TREND(Calibration!$A$2:$A$4,Calibration!$B$2:$B$4,C127)</f>
        <v>407.62692817520292</v>
      </c>
      <c r="K127" s="2">
        <f>TREND(Calibration!$A$2:$A$4,Calibration!$C$2:$C$4,E127)</f>
        <v>450.97006602658234</v>
      </c>
      <c r="L127" s="2">
        <f>TREND(Calibration!$A$2:$A$4,Calibration!$D$2:$D$4,G127)</f>
        <v>606.11353113615871</v>
      </c>
    </row>
    <row r="128" spans="1:12" x14ac:dyDescent="0.25">
      <c r="A128">
        <v>630083</v>
      </c>
      <c r="B128">
        <v>14.977000240000001</v>
      </c>
      <c r="C128">
        <v>0.31595001</v>
      </c>
      <c r="D128">
        <v>33.30099869</v>
      </c>
      <c r="E128">
        <v>0.25145999000000002</v>
      </c>
      <c r="F128">
        <v>38.056999210000001</v>
      </c>
      <c r="G128">
        <v>0.99690002</v>
      </c>
      <c r="H128">
        <v>31.143999099999998</v>
      </c>
      <c r="J128" s="2">
        <f>TREND(Calibration!$A$2:$A$4,Calibration!$B$2:$B$4,C128)</f>
        <v>408.82603191891053</v>
      </c>
      <c r="K128" s="2">
        <f>TREND(Calibration!$A$2:$A$4,Calibration!$C$2:$C$4,E128)</f>
        <v>452.20325903293337</v>
      </c>
      <c r="L128" s="2">
        <f>TREND(Calibration!$A$2:$A$4,Calibration!$D$2:$D$4,G128)</f>
        <v>608.78507482094335</v>
      </c>
    </row>
    <row r="129" spans="1:12" x14ac:dyDescent="0.25">
      <c r="A129">
        <v>635083</v>
      </c>
      <c r="B129">
        <v>15.083999629999999</v>
      </c>
      <c r="C129">
        <v>0.31518998999999998</v>
      </c>
      <c r="D129">
        <v>33.352001190000003</v>
      </c>
      <c r="E129">
        <v>0.25124999999999997</v>
      </c>
      <c r="F129">
        <v>38.034999849999998</v>
      </c>
      <c r="G129">
        <v>0.99260002000000003</v>
      </c>
      <c r="H129">
        <v>31.159999849999998</v>
      </c>
      <c r="J129" s="2">
        <f>TREND(Calibration!$A$2:$A$4,Calibration!$B$2:$B$4,C129)</f>
        <v>405.45081312222624</v>
      </c>
      <c r="K129" s="2">
        <f>TREND(Calibration!$A$2:$A$4,Calibration!$C$2:$C$4,E129)</f>
        <v>450.58456795027473</v>
      </c>
      <c r="L129" s="2">
        <f>TREND(Calibration!$A$2:$A$4,Calibration!$D$2:$D$4,G129)</f>
        <v>606.11353113615871</v>
      </c>
    </row>
    <row r="130" spans="1:12" x14ac:dyDescent="0.25">
      <c r="A130">
        <v>640083</v>
      </c>
      <c r="B130">
        <v>15.19499969</v>
      </c>
      <c r="C130">
        <v>0.31579000000000002</v>
      </c>
      <c r="D130">
        <v>33.3390007</v>
      </c>
      <c r="E130">
        <v>0.25141001000000002</v>
      </c>
      <c r="F130">
        <v>38.043998719999998</v>
      </c>
      <c r="G130">
        <v>0.99209999999999998</v>
      </c>
      <c r="H130">
        <v>31.215000150000002</v>
      </c>
      <c r="J130" s="2">
        <f>TREND(Calibration!$A$2:$A$4,Calibration!$B$2:$B$4,C130)</f>
        <v>408.11543382983746</v>
      </c>
      <c r="K130" s="2">
        <f>TREND(Calibration!$A$2:$A$4,Calibration!$C$2:$C$4,E130)</f>
        <v>451.81799220922153</v>
      </c>
      <c r="L130" s="2">
        <f>TREND(Calibration!$A$2:$A$4,Calibration!$D$2:$D$4,G130)</f>
        <v>605.80287409586424</v>
      </c>
    </row>
    <row r="131" spans="1:12" x14ac:dyDescent="0.25">
      <c r="A131">
        <v>645094</v>
      </c>
      <c r="B131">
        <v>15.35999966</v>
      </c>
      <c r="C131">
        <v>0.32038</v>
      </c>
      <c r="D131">
        <v>33.275001529999997</v>
      </c>
      <c r="E131">
        <v>0.25134999000000002</v>
      </c>
      <c r="F131">
        <v>38.102001190000003</v>
      </c>
      <c r="G131">
        <v>1.0039000499999999</v>
      </c>
      <c r="H131">
        <v>31.23699951</v>
      </c>
      <c r="J131" s="2">
        <f>TREND(Calibration!$A$2:$A$4,Calibration!$B$2:$B$4,C131)</f>
        <v>428.49944250958288</v>
      </c>
      <c r="K131" s="2">
        <f>TREND(Calibration!$A$2:$A$4,Calibration!$C$2:$C$4,E131)</f>
        <v>451.35533285029419</v>
      </c>
      <c r="L131" s="2">
        <f>TREND(Calibration!$A$2:$A$4,Calibration!$D$2:$D$4,G131)</f>
        <v>613.13411806275815</v>
      </c>
    </row>
    <row r="132" spans="1:12" x14ac:dyDescent="0.25">
      <c r="A132">
        <v>650083</v>
      </c>
      <c r="B132">
        <v>15.39299965</v>
      </c>
      <c r="C132">
        <v>0.31075998999999999</v>
      </c>
      <c r="D132">
        <v>33.319999690000003</v>
      </c>
      <c r="E132">
        <v>0.25141001000000002</v>
      </c>
      <c r="F132">
        <v>38.073001859999998</v>
      </c>
      <c r="G132">
        <v>0.99209999999999998</v>
      </c>
      <c r="H132">
        <v>31.260000229999999</v>
      </c>
      <c r="J132" s="2">
        <f>TREND(Calibration!$A$2:$A$4,Calibration!$B$2:$B$4,C132)</f>
        <v>385.77735812194919</v>
      </c>
      <c r="K132" s="2">
        <f>TREND(Calibration!$A$2:$A$4,Calibration!$C$2:$C$4,E132)</f>
        <v>451.81799220922153</v>
      </c>
      <c r="L132" s="2">
        <f>TREND(Calibration!$A$2:$A$4,Calibration!$D$2:$D$4,G132)</f>
        <v>605.80287409586424</v>
      </c>
    </row>
    <row r="133" spans="1:12" x14ac:dyDescent="0.25">
      <c r="A133">
        <v>655092</v>
      </c>
      <c r="B133">
        <v>15.37300014</v>
      </c>
      <c r="C133">
        <v>0.31195000000000001</v>
      </c>
      <c r="D133">
        <v>33.284999849999998</v>
      </c>
      <c r="E133">
        <v>0.25102999999999998</v>
      </c>
      <c r="F133">
        <v>38.130001069999999</v>
      </c>
      <c r="G133">
        <v>0.99959998999999999</v>
      </c>
      <c r="H133">
        <v>31.204999919999999</v>
      </c>
      <c r="J133" s="2">
        <f>TREND(Calibration!$A$2:$A$4,Calibration!$B$2:$B$4,C133)</f>
        <v>391.06214552259939</v>
      </c>
      <c r="K133" s="2">
        <f>TREND(Calibration!$A$2:$A$4,Calibration!$C$2:$C$4,E133)</f>
        <v>448.88871558499636</v>
      </c>
      <c r="L133" s="2">
        <f>TREND(Calibration!$A$2:$A$4,Calibration!$D$2:$D$4,G133)</f>
        <v>610.46253710061967</v>
      </c>
    </row>
    <row r="134" spans="1:12" x14ac:dyDescent="0.25">
      <c r="A134">
        <v>660083</v>
      </c>
      <c r="B134">
        <v>15.22399998</v>
      </c>
      <c r="C134">
        <v>0.31378999000000002</v>
      </c>
      <c r="D134">
        <v>33.313999180000003</v>
      </c>
      <c r="E134">
        <v>0.25091999999999998</v>
      </c>
      <c r="F134">
        <v>38.0320015</v>
      </c>
      <c r="G134">
        <v>1.0006999999999999</v>
      </c>
      <c r="H134">
        <v>31.239999770000001</v>
      </c>
      <c r="J134" s="2">
        <f>TREND(Calibration!$A$2:$A$4,Calibration!$B$2:$B$4,C134)</f>
        <v>399.2334684268792</v>
      </c>
      <c r="K134" s="2">
        <f>TREND(Calibration!$A$2:$A$4,Calibration!$C$2:$C$4,E134)</f>
        <v>448.04078940235695</v>
      </c>
      <c r="L134" s="2">
        <f>TREND(Calibration!$A$2:$A$4,Calibration!$D$2:$D$4,G134)</f>
        <v>611.14596146543363</v>
      </c>
    </row>
    <row r="135" spans="1:12" x14ac:dyDescent="0.25">
      <c r="A135">
        <v>665084</v>
      </c>
      <c r="B135">
        <v>15.18500042</v>
      </c>
      <c r="C135">
        <v>0.31384000000000001</v>
      </c>
      <c r="D135">
        <v>33.298000340000002</v>
      </c>
      <c r="E135">
        <v>0.25097998999999999</v>
      </c>
      <c r="F135">
        <v>38.085998539999999</v>
      </c>
      <c r="G135">
        <v>1.00020003</v>
      </c>
      <c r="H135">
        <v>31.278999330000001</v>
      </c>
      <c r="J135" s="2">
        <f>TREND(Calibration!$A$2:$A$4,Calibration!$B$2:$B$4,C135)</f>
        <v>399.45556086131796</v>
      </c>
      <c r="K135" s="2">
        <f>TREND(Calibration!$A$2:$A$4,Calibration!$C$2:$C$4,E135)</f>
        <v>448.5032175086892</v>
      </c>
      <c r="L135" s="2">
        <f>TREND(Calibration!$A$2:$A$4,Calibration!$D$2:$D$4,G135)</f>
        <v>610.83533548960065</v>
      </c>
    </row>
    <row r="136" spans="1:12" x14ac:dyDescent="0.25">
      <c r="A136">
        <v>670084</v>
      </c>
      <c r="B136">
        <v>15.09399986</v>
      </c>
      <c r="C136">
        <v>0.31389001</v>
      </c>
      <c r="D136">
        <v>33.29499817</v>
      </c>
      <c r="E136">
        <v>0.25097998999999999</v>
      </c>
      <c r="F136">
        <v>38.091999049999998</v>
      </c>
      <c r="G136">
        <v>1.0023000200000001</v>
      </c>
      <c r="H136">
        <v>31.291999820000001</v>
      </c>
      <c r="J136" s="2">
        <f>TREND(Calibration!$A$2:$A$4,Calibration!$B$2:$B$4,C136)</f>
        <v>399.67765329575673</v>
      </c>
      <c r="K136" s="2">
        <f>TREND(Calibration!$A$2:$A$4,Calibration!$C$2:$C$4,E136)</f>
        <v>448.5032175086892</v>
      </c>
      <c r="L136" s="2">
        <f>TREND(Calibration!$A$2:$A$4,Calibration!$D$2:$D$4,G136)</f>
        <v>612.14003665764983</v>
      </c>
    </row>
    <row r="137" spans="1:12" x14ac:dyDescent="0.25">
      <c r="A137">
        <v>675090</v>
      </c>
      <c r="B137">
        <v>14.993000029999999</v>
      </c>
      <c r="C137">
        <v>0.31384000000000001</v>
      </c>
      <c r="D137">
        <v>33.291000369999999</v>
      </c>
      <c r="E137">
        <v>0.25102999999999998</v>
      </c>
      <c r="F137">
        <v>38.102001190000003</v>
      </c>
      <c r="G137">
        <v>1.00020003</v>
      </c>
      <c r="H137">
        <v>31.211000439999999</v>
      </c>
      <c r="J137" s="2">
        <f>TREND(Calibration!$A$2:$A$4,Calibration!$B$2:$B$4,C137)</f>
        <v>399.45556086131796</v>
      </c>
      <c r="K137" s="2">
        <f>TREND(Calibration!$A$2:$A$4,Calibration!$C$2:$C$4,E137)</f>
        <v>448.88871558499636</v>
      </c>
      <c r="L137" s="2">
        <f>TREND(Calibration!$A$2:$A$4,Calibration!$D$2:$D$4,G137)</f>
        <v>610.83533548960065</v>
      </c>
    </row>
    <row r="138" spans="1:12" x14ac:dyDescent="0.25">
      <c r="A138">
        <v>680083</v>
      </c>
      <c r="B138">
        <v>15.022999759999999</v>
      </c>
      <c r="C138">
        <v>0.31779000000000002</v>
      </c>
      <c r="D138">
        <v>33.306999210000001</v>
      </c>
      <c r="E138">
        <v>0.25097998999999999</v>
      </c>
      <c r="F138">
        <v>38.0890007</v>
      </c>
      <c r="G138">
        <v>1.0115000000000001</v>
      </c>
      <c r="H138">
        <v>31.26300049</v>
      </c>
      <c r="J138" s="2">
        <f>TREND(Calibration!$A$2:$A$4,Calibration!$B$2:$B$4,C138)</f>
        <v>416.99735482319056</v>
      </c>
      <c r="K138" s="2">
        <f>TREND(Calibration!$A$2:$A$4,Calibration!$C$2:$C$4,E138)</f>
        <v>448.5032175086892</v>
      </c>
      <c r="L138" s="2">
        <f>TREND(Calibration!$A$2:$A$4,Calibration!$D$2:$D$4,G138)</f>
        <v>617.85588513884647</v>
      </c>
    </row>
    <row r="139" spans="1:12" x14ac:dyDescent="0.25">
      <c r="A139">
        <v>685085</v>
      </c>
      <c r="B139">
        <v>15.07800007</v>
      </c>
      <c r="C139">
        <v>0.31584001</v>
      </c>
      <c r="D139">
        <v>33.29499817</v>
      </c>
      <c r="E139">
        <v>0.25102999999999998</v>
      </c>
      <c r="F139">
        <v>38.091999049999998</v>
      </c>
      <c r="G139">
        <v>1.0092999899999999</v>
      </c>
      <c r="H139">
        <v>31.198999400000002</v>
      </c>
      <c r="J139" s="2">
        <f>TREND(Calibration!$A$2:$A$4,Calibration!$B$2:$B$4,C139)</f>
        <v>408.33752626427622</v>
      </c>
      <c r="K139" s="2">
        <f>TREND(Calibration!$A$2:$A$4,Calibration!$C$2:$C$4,E139)</f>
        <v>448.88871558499636</v>
      </c>
      <c r="L139" s="2">
        <f>TREND(Calibration!$A$2:$A$4,Calibration!$D$2:$D$4,G139)</f>
        <v>616.48904262211079</v>
      </c>
    </row>
    <row r="140" spans="1:12" x14ac:dyDescent="0.25">
      <c r="A140">
        <v>690083</v>
      </c>
      <c r="B140">
        <v>15.19499969</v>
      </c>
      <c r="C140">
        <v>0.31799999000000001</v>
      </c>
      <c r="D140">
        <v>33.2820015</v>
      </c>
      <c r="E140">
        <v>0.25102999999999998</v>
      </c>
      <c r="F140">
        <v>38.05099869</v>
      </c>
      <c r="G140">
        <v>1.0168999400000001</v>
      </c>
      <c r="H140">
        <v>31.268999099999998</v>
      </c>
      <c r="J140" s="2">
        <f>TREND(Calibration!$A$2:$A$4,Calibration!$B$2:$B$4,C140)</f>
        <v>417.92991211788762</v>
      </c>
      <c r="K140" s="2">
        <f>TREND(Calibration!$A$2:$A$4,Calibration!$C$2:$C$4,E140)</f>
        <v>448.88871558499636</v>
      </c>
      <c r="L140" s="2">
        <f>TREND(Calibration!$A$2:$A$4,Calibration!$D$2:$D$4,G140)</f>
        <v>621.21080969819911</v>
      </c>
    </row>
    <row r="141" spans="1:12" x14ac:dyDescent="0.25">
      <c r="A141">
        <v>695088</v>
      </c>
      <c r="B141">
        <v>15.295000079999999</v>
      </c>
      <c r="C141">
        <v>0.31762001000000001</v>
      </c>
      <c r="D141">
        <v>33.304000850000001</v>
      </c>
      <c r="E141">
        <v>0.25130001000000002</v>
      </c>
      <c r="F141">
        <v>38.069999690000003</v>
      </c>
      <c r="G141">
        <v>1.01470006</v>
      </c>
      <c r="H141">
        <v>31.284999849999998</v>
      </c>
      <c r="J141" s="2">
        <f>TREND(Calibration!$A$2:$A$4,Calibration!$B$2:$B$4,C141)</f>
        <v>416.24243594836048</v>
      </c>
      <c r="K141" s="2">
        <f>TREND(Calibration!$A$2:$A$4,Calibration!$C$2:$C$4,E141)</f>
        <v>450.97006602658234</v>
      </c>
      <c r="L141" s="2">
        <f>TREND(Calibration!$A$2:$A$4,Calibration!$D$2:$D$4,G141)</f>
        <v>619.84404794906322</v>
      </c>
    </row>
    <row r="142" spans="1:12" x14ac:dyDescent="0.25">
      <c r="A142">
        <v>700083</v>
      </c>
      <c r="B142">
        <v>15.376000400000001</v>
      </c>
      <c r="C142">
        <v>0.31675999999999999</v>
      </c>
      <c r="D142">
        <v>33.269001009999997</v>
      </c>
      <c r="E142">
        <v>0.25134999000000002</v>
      </c>
      <c r="F142">
        <v>38.091999049999998</v>
      </c>
      <c r="G142">
        <v>1.0233999499999999</v>
      </c>
      <c r="H142">
        <v>31.291999820000001</v>
      </c>
      <c r="J142" s="2">
        <f>TREND(Calibration!$A$2:$A$4,Calibration!$B$2:$B$4,C142)</f>
        <v>412.42316551161366</v>
      </c>
      <c r="K142" s="2">
        <f>TREND(Calibration!$A$2:$A$4,Calibration!$C$2:$C$4,E142)</f>
        <v>451.35533285029419</v>
      </c>
      <c r="L142" s="2">
        <f>TREND(Calibration!$A$2:$A$4,Calibration!$D$2:$D$4,G142)</f>
        <v>625.24919589971933</v>
      </c>
    </row>
    <row r="143" spans="1:12" x14ac:dyDescent="0.25">
      <c r="A143">
        <v>705084</v>
      </c>
      <c r="B143">
        <v>15.380000109999999</v>
      </c>
      <c r="C143">
        <v>0.31551998999999997</v>
      </c>
      <c r="D143">
        <v>33.236999509999997</v>
      </c>
      <c r="E143">
        <v>0.25130001000000002</v>
      </c>
      <c r="F143">
        <v>38.131000520000001</v>
      </c>
      <c r="G143">
        <v>1.03040004</v>
      </c>
      <c r="H143">
        <v>31.28100014</v>
      </c>
      <c r="J143" s="2">
        <f>TREND(Calibration!$A$2:$A$4,Calibration!$B$2:$B$4,C143)</f>
        <v>406.91633008612962</v>
      </c>
      <c r="K143" s="2">
        <f>TREND(Calibration!$A$2:$A$4,Calibration!$C$2:$C$4,E143)</f>
        <v>450.97006602658234</v>
      </c>
      <c r="L143" s="2">
        <f>TREND(Calibration!$A$2:$A$4,Calibration!$D$2:$D$4,G143)</f>
        <v>629.59827641888785</v>
      </c>
    </row>
    <row r="144" spans="1:12" x14ac:dyDescent="0.25">
      <c r="A144">
        <v>710092</v>
      </c>
      <c r="B144">
        <v>15.3409996</v>
      </c>
      <c r="C144">
        <v>0.31707998999999998</v>
      </c>
      <c r="D144">
        <v>33.278999329999998</v>
      </c>
      <c r="E144">
        <v>0.25130001000000002</v>
      </c>
      <c r="F144">
        <v>38.115001679999999</v>
      </c>
      <c r="G144">
        <v>1.0255000599999999</v>
      </c>
      <c r="H144">
        <v>31.243000030000001</v>
      </c>
      <c r="J144" s="2">
        <f>TREND(Calibration!$A$2:$A$4,Calibration!$B$2:$B$4,C144)</f>
        <v>413.84422846094503</v>
      </c>
      <c r="K144" s="2">
        <f>TREND(Calibration!$A$2:$A$4,Calibration!$C$2:$C$4,E144)</f>
        <v>450.97006602658234</v>
      </c>
      <c r="L144" s="2">
        <f>TREND(Calibration!$A$2:$A$4,Calibration!$D$2:$D$4,G144)</f>
        <v>626.55397162247596</v>
      </c>
    </row>
    <row r="145" spans="1:12" x14ac:dyDescent="0.25">
      <c r="A145">
        <v>715085</v>
      </c>
      <c r="B145">
        <v>15.24699974</v>
      </c>
      <c r="C145">
        <v>0.31643999</v>
      </c>
      <c r="D145">
        <v>33.313999180000003</v>
      </c>
      <c r="E145">
        <v>0.25141001000000002</v>
      </c>
      <c r="F145">
        <v>38.060001370000002</v>
      </c>
      <c r="G145">
        <v>1.00989997</v>
      </c>
      <c r="H145">
        <v>31.291999820000001</v>
      </c>
      <c r="J145" s="2">
        <f>TREND(Calibration!$A$2:$A$4,Calibration!$B$2:$B$4,C145)</f>
        <v>411.00201374307221</v>
      </c>
      <c r="K145" s="2">
        <f>TREND(Calibration!$A$2:$A$4,Calibration!$C$2:$C$4,E145)</f>
        <v>451.81799220922153</v>
      </c>
      <c r="L145" s="2">
        <f>TREND(Calibration!$A$2:$A$4,Calibration!$D$2:$D$4,G145)</f>
        <v>616.86180373373804</v>
      </c>
    </row>
    <row r="146" spans="1:12" x14ac:dyDescent="0.25">
      <c r="A146">
        <v>720083</v>
      </c>
      <c r="B146">
        <v>15.20400047</v>
      </c>
      <c r="C146">
        <v>0.31686999999999999</v>
      </c>
      <c r="D146">
        <v>33.275001529999997</v>
      </c>
      <c r="E146">
        <v>0.25134999000000002</v>
      </c>
      <c r="F146">
        <v>38.136001589999999</v>
      </c>
      <c r="G146">
        <v>1.02499998</v>
      </c>
      <c r="H146">
        <v>31.23399925</v>
      </c>
      <c r="J146" s="2">
        <f>TREND(Calibration!$A$2:$A$4,Calibration!$B$2:$B$4,C146)</f>
        <v>412.91167116624797</v>
      </c>
      <c r="K146" s="2">
        <f>TREND(Calibration!$A$2:$A$4,Calibration!$C$2:$C$4,E146)</f>
        <v>451.35533285029419</v>
      </c>
      <c r="L146" s="2">
        <f>TREND(Calibration!$A$2:$A$4,Calibration!$D$2:$D$4,G146)</f>
        <v>626.24327730482776</v>
      </c>
    </row>
    <row r="147" spans="1:12" x14ac:dyDescent="0.25">
      <c r="A147">
        <v>725093</v>
      </c>
      <c r="B147">
        <v>15.100999829999999</v>
      </c>
      <c r="C147">
        <v>0.31788999000000001</v>
      </c>
      <c r="D147">
        <v>33.291000369999999</v>
      </c>
      <c r="E147">
        <v>0.25134999000000002</v>
      </c>
      <c r="F147">
        <v>38.120998380000003</v>
      </c>
      <c r="G147">
        <v>1.0206999800000001</v>
      </c>
      <c r="H147">
        <v>31.198999400000002</v>
      </c>
      <c r="J147" s="2">
        <f>TREND(Calibration!$A$2:$A$4,Calibration!$B$2:$B$4,C147)</f>
        <v>417.44140646325332</v>
      </c>
      <c r="K147" s="2">
        <f>TREND(Calibration!$A$2:$A$4,Calibration!$C$2:$C$4,E147)</f>
        <v>451.35533285029419</v>
      </c>
      <c r="L147" s="2">
        <f>TREND(Calibration!$A$2:$A$4,Calibration!$D$2:$D$4,G147)</f>
        <v>623.57173362004312</v>
      </c>
    </row>
    <row r="148" spans="1:12" x14ac:dyDescent="0.25">
      <c r="A148">
        <v>730083</v>
      </c>
      <c r="B148">
        <v>15.01599979</v>
      </c>
      <c r="C148">
        <v>0.31876000999999998</v>
      </c>
      <c r="D148">
        <v>33.277999880000003</v>
      </c>
      <c r="E148">
        <v>0.25141001000000002</v>
      </c>
      <c r="F148">
        <v>38.130001069999999</v>
      </c>
      <c r="G148">
        <v>1.0326000500000001</v>
      </c>
      <c r="H148">
        <v>31.226999280000001</v>
      </c>
      <c r="J148" s="2">
        <f>TREND(Calibration!$A$2:$A$4,Calibration!$B$2:$B$4,C148)</f>
        <v>421.30513091457169</v>
      </c>
      <c r="K148" s="2">
        <f>TREND(Calibration!$A$2:$A$4,Calibration!$C$2:$C$4,E148)</f>
        <v>451.81799220922153</v>
      </c>
      <c r="L148" s="2">
        <f>TREND(Calibration!$A$2:$A$4,Calibration!$D$2:$D$4,G148)</f>
        <v>630.96511893562354</v>
      </c>
    </row>
    <row r="149" spans="1:12" x14ac:dyDescent="0.25">
      <c r="A149">
        <v>735083</v>
      </c>
      <c r="B149">
        <v>14.961000439999999</v>
      </c>
      <c r="C149">
        <v>0.31979001000000001</v>
      </c>
      <c r="D149">
        <v>33.291000369999999</v>
      </c>
      <c r="E149">
        <v>0.25130001000000002</v>
      </c>
      <c r="F149">
        <v>38.091999049999998</v>
      </c>
      <c r="G149">
        <v>1.0292999700000001</v>
      </c>
      <c r="H149">
        <v>31.163000109999999</v>
      </c>
      <c r="J149" s="2">
        <f>TREND(Calibration!$A$2:$A$4,Calibration!$B$2:$B$4,C149)</f>
        <v>425.87932022614882</v>
      </c>
      <c r="K149" s="2">
        <f>TREND(Calibration!$A$2:$A$4,Calibration!$C$2:$C$4,E149)</f>
        <v>450.97006602658234</v>
      </c>
      <c r="L149" s="2">
        <f>TREND(Calibration!$A$2:$A$4,Calibration!$D$2:$D$4,G149)</f>
        <v>628.91481477672028</v>
      </c>
    </row>
    <row r="150" spans="1:12" x14ac:dyDescent="0.25">
      <c r="A150">
        <v>740083</v>
      </c>
      <c r="B150">
        <v>14.93500042</v>
      </c>
      <c r="C150">
        <v>0.31779000000000002</v>
      </c>
      <c r="D150">
        <v>33.313999180000003</v>
      </c>
      <c r="E150">
        <v>0.25130001000000002</v>
      </c>
      <c r="F150">
        <v>38.102001190000003</v>
      </c>
      <c r="G150">
        <v>1.02719998</v>
      </c>
      <c r="H150">
        <v>31.163000109999999</v>
      </c>
      <c r="J150" s="2">
        <f>TREND(Calibration!$A$2:$A$4,Calibration!$B$2:$B$4,C150)</f>
        <v>416.99735482319056</v>
      </c>
      <c r="K150" s="2">
        <f>TREND(Calibration!$A$2:$A$4,Calibration!$C$2:$C$4,E150)</f>
        <v>450.97006602658234</v>
      </c>
      <c r="L150" s="2">
        <f>TREND(Calibration!$A$2:$A$4,Calibration!$D$2:$D$4,G150)</f>
        <v>627.6101136086711</v>
      </c>
    </row>
    <row r="151" spans="1:12" x14ac:dyDescent="0.25">
      <c r="A151">
        <v>745083</v>
      </c>
      <c r="B151">
        <v>15.036000250000001</v>
      </c>
      <c r="C151">
        <v>0.32010999000000001</v>
      </c>
      <c r="D151">
        <v>33.306999210000001</v>
      </c>
      <c r="E151">
        <v>0.25130001000000002</v>
      </c>
      <c r="F151">
        <v>38.085998539999999</v>
      </c>
      <c r="G151">
        <v>1.03530002</v>
      </c>
      <c r="H151">
        <v>31.18600082</v>
      </c>
      <c r="J151" s="2">
        <f>TREND(Calibration!$A$2:$A$4,Calibration!$B$2:$B$4,C151)</f>
        <v>427.30033876587527</v>
      </c>
      <c r="K151" s="2">
        <f>TREND(Calibration!$A$2:$A$4,Calibration!$C$2:$C$4,E151)</f>
        <v>450.97006602658234</v>
      </c>
      <c r="L151" s="2">
        <f>TREND(Calibration!$A$2:$A$4,Calibration!$D$2:$D$4,G151)</f>
        <v>632.64258121529986</v>
      </c>
    </row>
    <row r="152" spans="1:12" x14ac:dyDescent="0.25">
      <c r="A152">
        <v>750083</v>
      </c>
      <c r="B152">
        <v>15.17199993</v>
      </c>
      <c r="C152">
        <v>0.31735000000000002</v>
      </c>
      <c r="D152">
        <v>33.306999210000001</v>
      </c>
      <c r="E152">
        <v>0.25167999000000002</v>
      </c>
      <c r="F152">
        <v>38.108001710000003</v>
      </c>
      <c r="G152">
        <v>1.0331000100000001</v>
      </c>
      <c r="H152">
        <v>31.146999359999999</v>
      </c>
      <c r="J152" s="2">
        <f>TREND(Calibration!$A$2:$A$4,Calibration!$B$2:$B$4,C152)</f>
        <v>415.04333220465287</v>
      </c>
      <c r="K152" s="2">
        <f>TREND(Calibration!$A$2:$A$4,Calibration!$C$2:$C$4,E152)</f>
        <v>453.89911139821197</v>
      </c>
      <c r="L152" s="2">
        <f>TREND(Calibration!$A$2:$A$4,Calibration!$D$2:$D$4,G152)</f>
        <v>631.27573869856428</v>
      </c>
    </row>
    <row r="153" spans="1:12" x14ac:dyDescent="0.25">
      <c r="A153">
        <v>755083</v>
      </c>
      <c r="B153">
        <v>15.30500031</v>
      </c>
      <c r="C153">
        <v>0.31562001000000001</v>
      </c>
      <c r="D153">
        <v>33.2820015</v>
      </c>
      <c r="E153">
        <v>0.25173000000000001</v>
      </c>
      <c r="F153">
        <v>38.097999569999999</v>
      </c>
      <c r="G153">
        <v>1.0362999399999999</v>
      </c>
      <c r="H153">
        <v>31.19499969</v>
      </c>
      <c r="J153" s="2">
        <f>TREND(Calibration!$A$2:$A$4,Calibration!$B$2:$B$4,C153)</f>
        <v>407.36051495500737</v>
      </c>
      <c r="K153" s="2">
        <f>TREND(Calibration!$A$2:$A$4,Calibration!$C$2:$C$4,E153)</f>
        <v>454.28460947451913</v>
      </c>
      <c r="L153" s="2">
        <f>TREND(Calibration!$A$2:$A$4,Calibration!$D$2:$D$4,G153)</f>
        <v>633.26382074118112</v>
      </c>
    </row>
    <row r="154" spans="1:12" x14ac:dyDescent="0.25">
      <c r="A154">
        <v>760083</v>
      </c>
      <c r="B154">
        <v>15.402000429999999</v>
      </c>
      <c r="C154">
        <v>0.31735000000000002</v>
      </c>
      <c r="D154">
        <v>33.291000369999999</v>
      </c>
      <c r="E154">
        <v>0.25152001000000002</v>
      </c>
      <c r="F154">
        <v>38.120998380000003</v>
      </c>
      <c r="G154">
        <v>1.0362999399999999</v>
      </c>
      <c r="H154">
        <v>31.176000599999998</v>
      </c>
      <c r="J154" s="2">
        <f>TREND(Calibration!$A$2:$A$4,Calibration!$B$2:$B$4,C154)</f>
        <v>415.04333220465287</v>
      </c>
      <c r="K154" s="2">
        <f>TREND(Calibration!$A$2:$A$4,Calibration!$C$2:$C$4,E154)</f>
        <v>452.66591839186071</v>
      </c>
      <c r="L154" s="2">
        <f>TREND(Calibration!$A$2:$A$4,Calibration!$D$2:$D$4,G154)</f>
        <v>633.26382074118112</v>
      </c>
    </row>
    <row r="155" spans="1:12" x14ac:dyDescent="0.25">
      <c r="A155">
        <v>765083</v>
      </c>
      <c r="B155">
        <v>15.41800022</v>
      </c>
      <c r="C155">
        <v>0.31475999999999998</v>
      </c>
      <c r="D155">
        <v>33.275001529999997</v>
      </c>
      <c r="E155">
        <v>0.25161999000000002</v>
      </c>
      <c r="F155">
        <v>38.104999540000001</v>
      </c>
      <c r="G155">
        <v>1.0331000100000001</v>
      </c>
      <c r="H155">
        <v>31.18899918</v>
      </c>
      <c r="J155" s="2">
        <f>TREND(Calibration!$A$2:$A$4,Calibration!$B$2:$B$4,C155)</f>
        <v>403.54124451826033</v>
      </c>
      <c r="K155" s="2">
        <f>TREND(Calibration!$A$2:$A$4,Calibration!$C$2:$C$4,E155)</f>
        <v>453.43660620768151</v>
      </c>
      <c r="L155" s="2">
        <f>TREND(Calibration!$A$2:$A$4,Calibration!$D$2:$D$4,G155)</f>
        <v>631.27573869856428</v>
      </c>
    </row>
    <row r="156" spans="1:12" x14ac:dyDescent="0.25">
      <c r="A156">
        <v>770083</v>
      </c>
      <c r="B156">
        <v>15.3409996</v>
      </c>
      <c r="C156">
        <v>0.31707998999999998</v>
      </c>
      <c r="D156">
        <v>33.326999659999998</v>
      </c>
      <c r="E156">
        <v>0.25167999000000002</v>
      </c>
      <c r="F156">
        <v>38.102001190000003</v>
      </c>
      <c r="G156">
        <v>1.0308999999999999</v>
      </c>
      <c r="H156">
        <v>31.224000929999999</v>
      </c>
      <c r="J156" s="2">
        <f>TREND(Calibration!$A$2:$A$4,Calibration!$B$2:$B$4,C156)</f>
        <v>413.84422846094503</v>
      </c>
      <c r="K156" s="2">
        <f>TREND(Calibration!$A$2:$A$4,Calibration!$C$2:$C$4,E156)</f>
        <v>453.89911139821197</v>
      </c>
      <c r="L156" s="2">
        <f>TREND(Calibration!$A$2:$A$4,Calibration!$D$2:$D$4,G156)</f>
        <v>629.9088961818286</v>
      </c>
    </row>
    <row r="157" spans="1:12" x14ac:dyDescent="0.25">
      <c r="A157">
        <v>775083</v>
      </c>
      <c r="B157">
        <v>15.22399998</v>
      </c>
      <c r="C157">
        <v>0.31946000000000002</v>
      </c>
      <c r="D157">
        <v>33.275001529999997</v>
      </c>
      <c r="E157">
        <v>0.25130001000000002</v>
      </c>
      <c r="F157">
        <v>38.108001710000003</v>
      </c>
      <c r="G157">
        <v>1.03960001</v>
      </c>
      <c r="H157">
        <v>31.201999659999998</v>
      </c>
      <c r="J157" s="2">
        <f>TREND(Calibration!$A$2:$A$4,Calibration!$B$2:$B$4,C157)</f>
        <v>424.41375885264051</v>
      </c>
      <c r="K157" s="2">
        <f>TREND(Calibration!$A$2:$A$4,Calibration!$C$2:$C$4,E157)</f>
        <v>450.97006602658234</v>
      </c>
      <c r="L157" s="2">
        <f>TREND(Calibration!$A$2:$A$4,Calibration!$D$2:$D$4,G157)</f>
        <v>635.31411868719226</v>
      </c>
    </row>
    <row r="158" spans="1:12" x14ac:dyDescent="0.25">
      <c r="A158">
        <v>780083</v>
      </c>
      <c r="B158">
        <v>15.152000429999999</v>
      </c>
      <c r="C158">
        <v>0.31957000000000002</v>
      </c>
      <c r="D158">
        <v>33.2820015</v>
      </c>
      <c r="E158">
        <v>0.25130001000000002</v>
      </c>
      <c r="F158">
        <v>38.111000060000002</v>
      </c>
      <c r="G158">
        <v>1.0514999599999999</v>
      </c>
      <c r="H158">
        <v>31.26600075</v>
      </c>
      <c r="J158" s="2">
        <f>TREND(Calibration!$A$2:$A$4,Calibration!$B$2:$B$4,C158)</f>
        <v>424.90226450727505</v>
      </c>
      <c r="K158" s="2">
        <f>TREND(Calibration!$A$2:$A$4,Calibration!$C$2:$C$4,E158)</f>
        <v>450.97006602658234</v>
      </c>
      <c r="L158" s="2">
        <f>TREND(Calibration!$A$2:$A$4,Calibration!$D$2:$D$4,G158)</f>
        <v>642.70742944806523</v>
      </c>
    </row>
    <row r="159" spans="1:12" x14ac:dyDescent="0.25">
      <c r="A159">
        <v>785180</v>
      </c>
      <c r="B159">
        <v>15.05500031</v>
      </c>
      <c r="C159">
        <v>0.32168001000000002</v>
      </c>
      <c r="D159">
        <v>33.29499817</v>
      </c>
      <c r="E159">
        <v>0.25134999000000002</v>
      </c>
      <c r="F159">
        <v>38.102001190000003</v>
      </c>
      <c r="G159">
        <v>1.0504000200000001</v>
      </c>
      <c r="H159">
        <v>31.26600075</v>
      </c>
      <c r="J159" s="2">
        <f>TREND(Calibration!$A$2:$A$4,Calibration!$B$2:$B$4,C159)</f>
        <v>434.27273556486762</v>
      </c>
      <c r="K159" s="2">
        <f>TREND(Calibration!$A$2:$A$4,Calibration!$C$2:$C$4,E159)</f>
        <v>451.35533285029419</v>
      </c>
      <c r="L159" s="2">
        <f>TREND(Calibration!$A$2:$A$4,Calibration!$D$2:$D$4,G159)</f>
        <v>642.02404857349734</v>
      </c>
    </row>
    <row r="160" spans="1:12" x14ac:dyDescent="0.25">
      <c r="A160">
        <v>790083</v>
      </c>
      <c r="B160">
        <v>15.045000079999999</v>
      </c>
      <c r="C160">
        <v>0.31957000000000002</v>
      </c>
      <c r="D160">
        <v>33.269001009999997</v>
      </c>
      <c r="E160">
        <v>0.25130001000000002</v>
      </c>
      <c r="F160">
        <v>38.104999540000001</v>
      </c>
      <c r="G160">
        <v>1.0557999600000001</v>
      </c>
      <c r="H160">
        <v>31.281999590000002</v>
      </c>
      <c r="J160" s="2">
        <f>TREND(Calibration!$A$2:$A$4,Calibration!$B$2:$B$4,C160)</f>
        <v>424.90226450727505</v>
      </c>
      <c r="K160" s="2">
        <f>TREND(Calibration!$A$2:$A$4,Calibration!$C$2:$C$4,E160)</f>
        <v>450.97006602658234</v>
      </c>
      <c r="L160" s="2">
        <f>TREND(Calibration!$A$2:$A$4,Calibration!$D$2:$D$4,G160)</f>
        <v>645.37897313284998</v>
      </c>
    </row>
    <row r="161" spans="1:12" x14ac:dyDescent="0.25">
      <c r="A161">
        <v>795090</v>
      </c>
      <c r="B161">
        <v>15.038999560000001</v>
      </c>
      <c r="C161">
        <v>0.32098000999999998</v>
      </c>
      <c r="D161">
        <v>33.306999210000001</v>
      </c>
      <c r="E161">
        <v>0.25167999000000002</v>
      </c>
      <c r="F161">
        <v>38.085998539999999</v>
      </c>
      <c r="G161">
        <v>1.0492999599999999</v>
      </c>
      <c r="H161">
        <v>31.19199944</v>
      </c>
      <c r="J161" s="2">
        <f>TREND(Calibration!$A$2:$A$4,Calibration!$B$2:$B$4,C161)</f>
        <v>431.16406321719364</v>
      </c>
      <c r="K161" s="2">
        <f>TREND(Calibration!$A$2:$A$4,Calibration!$C$2:$C$4,E161)</f>
        <v>453.89911139821197</v>
      </c>
      <c r="L161" s="2">
        <f>TREND(Calibration!$A$2:$A$4,Calibration!$D$2:$D$4,G161)</f>
        <v>641.34059314422188</v>
      </c>
    </row>
    <row r="162" spans="1:12" x14ac:dyDescent="0.25">
      <c r="A162">
        <v>800093</v>
      </c>
      <c r="B162">
        <v>15.097000120000001</v>
      </c>
      <c r="C162">
        <v>0.31843999000000001</v>
      </c>
      <c r="D162">
        <v>33.284999849999998</v>
      </c>
      <c r="E162">
        <v>0.25167999000000002</v>
      </c>
      <c r="F162">
        <v>38.063999180000003</v>
      </c>
      <c r="G162">
        <v>1.04770005</v>
      </c>
      <c r="H162">
        <v>31.224000929999999</v>
      </c>
      <c r="J162" s="2">
        <f>TREND(Calibration!$A$2:$A$4,Calibration!$B$2:$B$4,C162)</f>
        <v>419.88393473642532</v>
      </c>
      <c r="K162" s="2">
        <f>TREND(Calibration!$A$2:$A$4,Calibration!$C$2:$C$4,E162)</f>
        <v>453.89911139821197</v>
      </c>
      <c r="L162" s="2">
        <f>TREND(Calibration!$A$2:$A$4,Calibration!$D$2:$D$4,G162)</f>
        <v>640.34658629382102</v>
      </c>
    </row>
    <row r="163" spans="1:12" x14ac:dyDescent="0.25">
      <c r="A163">
        <v>805090</v>
      </c>
      <c r="B163">
        <v>15.182000159999999</v>
      </c>
      <c r="C163">
        <v>0.3206</v>
      </c>
      <c r="D163">
        <v>33.311000819999997</v>
      </c>
      <c r="E163">
        <v>0.25156999000000002</v>
      </c>
      <c r="F163">
        <v>38.05099869</v>
      </c>
      <c r="G163">
        <v>1.04069996</v>
      </c>
      <c r="H163">
        <v>31.226999280000001</v>
      </c>
      <c r="J163" s="2">
        <f>TREND(Calibration!$A$2:$A$4,Calibration!$B$2:$B$4,C163)</f>
        <v>429.47645381885172</v>
      </c>
      <c r="K163" s="2">
        <f>TREND(Calibration!$A$2:$A$4,Calibration!$C$2:$C$4,E163)</f>
        <v>453.05118521557279</v>
      </c>
      <c r="L163" s="2">
        <f>TREND(Calibration!$A$2:$A$4,Calibration!$D$2:$D$4,G163)</f>
        <v>635.9975057746525</v>
      </c>
    </row>
    <row r="164" spans="1:12" x14ac:dyDescent="0.25">
      <c r="A164">
        <v>810091</v>
      </c>
      <c r="B164">
        <v>15.17199993</v>
      </c>
      <c r="C164">
        <v>0.31729998999999998</v>
      </c>
      <c r="D164">
        <v>33.304000850000001</v>
      </c>
      <c r="E164">
        <v>0.25195000000000001</v>
      </c>
      <c r="F164">
        <v>38.054000850000001</v>
      </c>
      <c r="G164">
        <v>1.0449999599999999</v>
      </c>
      <c r="H164">
        <v>31.25</v>
      </c>
      <c r="J164" s="2">
        <f>TREND(Calibration!$A$2:$A$4,Calibration!$B$2:$B$4,C164)</f>
        <v>414.82123977021388</v>
      </c>
      <c r="K164" s="2">
        <f>TREND(Calibration!$A$2:$A$4,Calibration!$C$2:$C$4,E164)</f>
        <v>455.9804618397975</v>
      </c>
      <c r="L164" s="2">
        <f>TREND(Calibration!$A$2:$A$4,Calibration!$D$2:$D$4,G164)</f>
        <v>638.66904945943713</v>
      </c>
    </row>
    <row r="165" spans="1:12" x14ac:dyDescent="0.25">
      <c r="A165">
        <v>815083</v>
      </c>
      <c r="B165">
        <v>15.18500042</v>
      </c>
      <c r="C165">
        <v>0.31979001000000001</v>
      </c>
      <c r="D165">
        <v>33.287998199999997</v>
      </c>
      <c r="E165">
        <v>0.25195000000000001</v>
      </c>
      <c r="F165">
        <v>38.111000060000002</v>
      </c>
      <c r="G165">
        <v>1.04980004</v>
      </c>
      <c r="H165">
        <v>31.19199944</v>
      </c>
      <c r="J165" s="2">
        <f>TREND(Calibration!$A$2:$A$4,Calibration!$B$2:$B$4,C165)</f>
        <v>425.87932022614882</v>
      </c>
      <c r="K165" s="2">
        <f>TREND(Calibration!$A$2:$A$4,Calibration!$C$2:$C$4,E165)</f>
        <v>455.9804618397975</v>
      </c>
      <c r="L165" s="2">
        <f>TREND(Calibration!$A$2:$A$4,Calibration!$D$2:$D$4,G165)</f>
        <v>641.65128746187008</v>
      </c>
    </row>
    <row r="166" spans="1:12" x14ac:dyDescent="0.25">
      <c r="A166">
        <v>820083</v>
      </c>
      <c r="B166">
        <v>15.130000109999999</v>
      </c>
      <c r="C166">
        <v>0.31714001000000003</v>
      </c>
      <c r="D166">
        <v>33.287998199999997</v>
      </c>
      <c r="E166">
        <v>0.25167999000000002</v>
      </c>
      <c r="F166">
        <v>38.117000580000003</v>
      </c>
      <c r="G166">
        <v>1.0547000200000001</v>
      </c>
      <c r="H166">
        <v>31.198999400000002</v>
      </c>
      <c r="J166" s="2">
        <f>TREND(Calibration!$A$2:$A$4,Calibration!$B$2:$B$4,C166)</f>
        <v>414.11077490995581</v>
      </c>
      <c r="K166" s="2">
        <f>TREND(Calibration!$A$2:$A$4,Calibration!$C$2:$C$4,E166)</f>
        <v>453.89911139821197</v>
      </c>
      <c r="L166" s="2">
        <f>TREND(Calibration!$A$2:$A$4,Calibration!$D$2:$D$4,G166)</f>
        <v>644.69559225828209</v>
      </c>
    </row>
    <row r="167" spans="1:12" x14ac:dyDescent="0.25">
      <c r="A167">
        <v>825145</v>
      </c>
      <c r="B167">
        <v>15.071000099999999</v>
      </c>
      <c r="C167">
        <v>0.31492000999999997</v>
      </c>
      <c r="D167">
        <v>33.2820015</v>
      </c>
      <c r="E167">
        <v>0.25189</v>
      </c>
      <c r="F167">
        <v>38.05099869</v>
      </c>
      <c r="G167">
        <v>1.04820001</v>
      </c>
      <c r="H167">
        <v>31.159999849999998</v>
      </c>
      <c r="J167" s="2">
        <f>TREND(Calibration!$A$2:$A$4,Calibration!$B$2:$B$4,C167)</f>
        <v>404.25184260733363</v>
      </c>
      <c r="K167" s="2">
        <f>TREND(Calibration!$A$2:$A$4,Calibration!$C$2:$C$4,E167)</f>
        <v>455.51795664926703</v>
      </c>
      <c r="L167" s="2">
        <f>TREND(Calibration!$A$2:$A$4,Calibration!$D$2:$D$4,G167)</f>
        <v>640.65720605676165</v>
      </c>
    </row>
    <row r="168" spans="1:12" x14ac:dyDescent="0.25">
      <c r="A168">
        <v>830083</v>
      </c>
      <c r="B168">
        <v>15.02900028</v>
      </c>
      <c r="C168">
        <v>0.31529998999999997</v>
      </c>
      <c r="D168">
        <v>33.304000850000001</v>
      </c>
      <c r="E168">
        <v>0.25167999000000002</v>
      </c>
      <c r="F168">
        <v>38.067001339999997</v>
      </c>
      <c r="G168">
        <v>1.04879999</v>
      </c>
      <c r="H168">
        <v>31.156999590000002</v>
      </c>
      <c r="J168" s="2">
        <f>TREND(Calibration!$A$2:$A$4,Calibration!$B$2:$B$4,C168)</f>
        <v>405.93931877686077</v>
      </c>
      <c r="K168" s="2">
        <f>TREND(Calibration!$A$2:$A$4,Calibration!$C$2:$C$4,E168)</f>
        <v>453.89911139821197</v>
      </c>
      <c r="L168" s="2">
        <f>TREND(Calibration!$A$2:$A$4,Calibration!$D$2:$D$4,G168)</f>
        <v>641.02996716838891</v>
      </c>
    </row>
    <row r="169" spans="1:12" x14ac:dyDescent="0.25">
      <c r="A169">
        <v>835090</v>
      </c>
      <c r="B169">
        <v>15.045000079999999</v>
      </c>
      <c r="C169">
        <v>0.31464999999999999</v>
      </c>
      <c r="D169">
        <v>33.258998869999999</v>
      </c>
      <c r="E169">
        <v>0.25161999000000002</v>
      </c>
      <c r="F169">
        <v>38.05099869</v>
      </c>
      <c r="G169">
        <v>1.04980004</v>
      </c>
      <c r="H169">
        <v>31.256000520000001</v>
      </c>
      <c r="J169" s="2">
        <f>TREND(Calibration!$A$2:$A$4,Calibration!$B$2:$B$4,C169)</f>
        <v>403.05273886362602</v>
      </c>
      <c r="K169" s="2">
        <f>TREND(Calibration!$A$2:$A$4,Calibration!$C$2:$C$4,E169)</f>
        <v>453.43660620768151</v>
      </c>
      <c r="L169" s="2">
        <f>TREND(Calibration!$A$2:$A$4,Calibration!$D$2:$D$4,G169)</f>
        <v>641.65128746187008</v>
      </c>
    </row>
    <row r="170" spans="1:12" x14ac:dyDescent="0.25">
      <c r="A170">
        <v>840083</v>
      </c>
      <c r="B170">
        <v>15.00300026</v>
      </c>
      <c r="C170">
        <v>0.32124998999999999</v>
      </c>
      <c r="D170">
        <v>33.298000340000002</v>
      </c>
      <c r="E170">
        <v>0.25167999000000002</v>
      </c>
      <c r="F170">
        <v>38.085998539999999</v>
      </c>
      <c r="G170">
        <v>1.0504000200000001</v>
      </c>
      <c r="H170">
        <v>31.179000850000001</v>
      </c>
      <c r="J170" s="2">
        <f>TREND(Calibration!$A$2:$A$4,Calibration!$B$2:$B$4,C170)</f>
        <v>432.36303373208648</v>
      </c>
      <c r="K170" s="2">
        <f>TREND(Calibration!$A$2:$A$4,Calibration!$C$2:$C$4,E170)</f>
        <v>453.89911139821197</v>
      </c>
      <c r="L170" s="2">
        <f>TREND(Calibration!$A$2:$A$4,Calibration!$D$2:$D$4,G170)</f>
        <v>642.02404857349734</v>
      </c>
    </row>
    <row r="171" spans="1:12" x14ac:dyDescent="0.25">
      <c r="A171">
        <v>845083</v>
      </c>
      <c r="B171">
        <v>15.03199959</v>
      </c>
      <c r="C171">
        <v>0.31838</v>
      </c>
      <c r="D171">
        <v>33.306999210000001</v>
      </c>
      <c r="E171">
        <v>0.25167999000000002</v>
      </c>
      <c r="F171">
        <v>38.069999690000003</v>
      </c>
      <c r="G171">
        <v>1.0585000499999999</v>
      </c>
      <c r="H171">
        <v>31.173000340000002</v>
      </c>
      <c r="J171" s="2">
        <f>TREND(Calibration!$A$2:$A$4,Calibration!$B$2:$B$4,C171)</f>
        <v>419.61752151622977</v>
      </c>
      <c r="K171" s="2">
        <f>TREND(Calibration!$A$2:$A$4,Calibration!$C$2:$C$4,E171)</f>
        <v>453.89911139821197</v>
      </c>
      <c r="L171" s="2">
        <f>TREND(Calibration!$A$2:$A$4,Calibration!$D$2:$D$4,G171)</f>
        <v>647.05650996723375</v>
      </c>
    </row>
    <row r="172" spans="1:12" x14ac:dyDescent="0.25">
      <c r="A172">
        <v>850188</v>
      </c>
      <c r="B172">
        <v>15.088000299999999</v>
      </c>
      <c r="C172">
        <v>0.31718998999999998</v>
      </c>
      <c r="D172">
        <v>33.2820015</v>
      </c>
      <c r="E172">
        <v>0.25167999000000002</v>
      </c>
      <c r="F172">
        <v>38.117000580000003</v>
      </c>
      <c r="G172">
        <v>1.06869996</v>
      </c>
      <c r="H172">
        <v>31.198999400000002</v>
      </c>
      <c r="J172" s="2">
        <f>TREND(Calibration!$A$2:$A$4,Calibration!$B$2:$B$4,C172)</f>
        <v>414.33273411557957</v>
      </c>
      <c r="K172" s="2">
        <f>TREND(Calibration!$A$2:$A$4,Calibration!$C$2:$C$4,E172)</f>
        <v>453.89911139821197</v>
      </c>
      <c r="L172" s="2">
        <f>TREND(Calibration!$A$2:$A$4,Calibration!$D$2:$D$4,G172)</f>
        <v>653.39360418720412</v>
      </c>
    </row>
    <row r="173" spans="1:12" x14ac:dyDescent="0.25">
      <c r="A173">
        <v>855083</v>
      </c>
      <c r="B173">
        <v>15.07499981</v>
      </c>
      <c r="C173">
        <v>0.31827</v>
      </c>
      <c r="D173">
        <v>33.2820015</v>
      </c>
      <c r="E173">
        <v>0.25156999000000002</v>
      </c>
      <c r="F173">
        <v>38.104999540000001</v>
      </c>
      <c r="G173">
        <v>1.0616999899999999</v>
      </c>
      <c r="H173">
        <v>31.18300056</v>
      </c>
      <c r="J173" s="2">
        <f>TREND(Calibration!$A$2:$A$4,Calibration!$B$2:$B$4,C173)</f>
        <v>419.12901586159524</v>
      </c>
      <c r="K173" s="2">
        <f>TREND(Calibration!$A$2:$A$4,Calibration!$C$2:$C$4,E173)</f>
        <v>453.05118521557279</v>
      </c>
      <c r="L173" s="2">
        <f>TREND(Calibration!$A$2:$A$4,Calibration!$D$2:$D$4,G173)</f>
        <v>649.04459822274305</v>
      </c>
    </row>
    <row r="174" spans="1:12" x14ac:dyDescent="0.25">
      <c r="A174">
        <v>860088</v>
      </c>
      <c r="B174">
        <v>14.98700047</v>
      </c>
      <c r="C174">
        <v>0.32227001</v>
      </c>
      <c r="D174">
        <v>33.304000850000001</v>
      </c>
      <c r="E174">
        <v>0.25195000000000001</v>
      </c>
      <c r="F174">
        <v>38.028999329999998</v>
      </c>
      <c r="G174">
        <v>1.04820001</v>
      </c>
      <c r="H174">
        <v>31.256000520000001</v>
      </c>
      <c r="J174" s="2">
        <f>TREND(Calibration!$A$2:$A$4,Calibration!$B$2:$B$4,C174)</f>
        <v>436.8929022579066</v>
      </c>
      <c r="K174" s="2">
        <f>TREND(Calibration!$A$2:$A$4,Calibration!$C$2:$C$4,E174)</f>
        <v>455.9804618397975</v>
      </c>
      <c r="L174" s="2">
        <f>TREND(Calibration!$A$2:$A$4,Calibration!$D$2:$D$4,G174)</f>
        <v>640.65720605676165</v>
      </c>
    </row>
    <row r="175" spans="1:12" x14ac:dyDescent="0.25">
      <c r="A175">
        <v>865083</v>
      </c>
      <c r="B175">
        <v>14.916000370000001</v>
      </c>
      <c r="C175">
        <v>0.31525001000000002</v>
      </c>
      <c r="D175">
        <v>33.287998199999997</v>
      </c>
      <c r="E175">
        <v>0.25227000999999999</v>
      </c>
      <c r="F175">
        <v>38.085998539999999</v>
      </c>
      <c r="G175">
        <v>1.0508999800000001</v>
      </c>
      <c r="H175">
        <v>31.131000520000001</v>
      </c>
      <c r="J175" s="2">
        <f>TREND(Calibration!$A$2:$A$4,Calibration!$B$2:$B$4,C175)</f>
        <v>405.71735957123701</v>
      </c>
      <c r="K175" s="2">
        <f>TREND(Calibration!$A$2:$A$4,Calibration!$C$2:$C$4,E175)</f>
        <v>458.44723327349175</v>
      </c>
      <c r="L175" s="2">
        <f>TREND(Calibration!$A$2:$A$4,Calibration!$D$2:$D$4,G175)</f>
        <v>642.33466833643809</v>
      </c>
    </row>
    <row r="176" spans="1:12" x14ac:dyDescent="0.25">
      <c r="A176">
        <v>870083</v>
      </c>
      <c r="B176">
        <v>14.911999700000001</v>
      </c>
      <c r="C176">
        <v>0.31584001</v>
      </c>
      <c r="D176">
        <v>33.29499817</v>
      </c>
      <c r="E176">
        <v>0.25227000999999999</v>
      </c>
      <c r="F176">
        <v>38.0890007</v>
      </c>
      <c r="G176">
        <v>1.0449999599999999</v>
      </c>
      <c r="H176">
        <v>31.131000520000001</v>
      </c>
      <c r="J176" s="2">
        <f>TREND(Calibration!$A$2:$A$4,Calibration!$B$2:$B$4,C176)</f>
        <v>408.33752626427622</v>
      </c>
      <c r="K176" s="2">
        <f>TREND(Calibration!$A$2:$A$4,Calibration!$C$2:$C$4,E176)</f>
        <v>458.44723327349175</v>
      </c>
      <c r="L176" s="2">
        <f>TREND(Calibration!$A$2:$A$4,Calibration!$D$2:$D$4,G176)</f>
        <v>638.66904945943713</v>
      </c>
    </row>
    <row r="177" spans="1:12" x14ac:dyDescent="0.25">
      <c r="A177">
        <v>875083</v>
      </c>
      <c r="B177">
        <v>14.97999954</v>
      </c>
      <c r="C177">
        <v>0.31437999</v>
      </c>
      <c r="D177">
        <v>33.29499817</v>
      </c>
      <c r="E177">
        <v>0.25233000999999999</v>
      </c>
      <c r="F177">
        <v>38.060001370000002</v>
      </c>
      <c r="G177">
        <v>1.0569000200000001</v>
      </c>
      <c r="H177">
        <v>31.146999359999999</v>
      </c>
      <c r="J177" s="2">
        <f>TREND(Calibration!$A$2:$A$4,Calibration!$B$2:$B$4,C177)</f>
        <v>401.85363511991841</v>
      </c>
      <c r="K177" s="2">
        <f>TREND(Calibration!$A$2:$A$4,Calibration!$C$2:$C$4,E177)</f>
        <v>458.90973846402221</v>
      </c>
      <c r="L177" s="2">
        <f>TREND(Calibration!$A$2:$A$4,Calibration!$D$2:$D$4,G177)</f>
        <v>646.06242856212543</v>
      </c>
    </row>
    <row r="178" spans="1:12" x14ac:dyDescent="0.25">
      <c r="A178">
        <v>880083</v>
      </c>
      <c r="B178">
        <v>15.114000320000001</v>
      </c>
      <c r="C178">
        <v>0.31929999999999997</v>
      </c>
      <c r="D178">
        <v>33.275001529999997</v>
      </c>
      <c r="E178">
        <v>0.252</v>
      </c>
      <c r="F178">
        <v>38.073001859999998</v>
      </c>
      <c r="G178">
        <v>1.0514999599999999</v>
      </c>
      <c r="H178">
        <v>31.143999099999998</v>
      </c>
      <c r="J178" s="2">
        <f>TREND(Calibration!$A$2:$A$4,Calibration!$B$2:$B$4,C178)</f>
        <v>423.70320517317214</v>
      </c>
      <c r="K178" s="2">
        <f>TREND(Calibration!$A$2:$A$4,Calibration!$C$2:$C$4,E178)</f>
        <v>456.36588283190622</v>
      </c>
      <c r="L178" s="2">
        <f>TREND(Calibration!$A$2:$A$4,Calibration!$D$2:$D$4,G178)</f>
        <v>642.70742944806523</v>
      </c>
    </row>
    <row r="179" spans="1:12" x14ac:dyDescent="0.25">
      <c r="A179">
        <v>885089</v>
      </c>
      <c r="B179">
        <v>15.260000229999999</v>
      </c>
      <c r="C179">
        <v>0.31579000000000002</v>
      </c>
      <c r="D179">
        <v>33.291000369999999</v>
      </c>
      <c r="E179">
        <v>0.25195000000000001</v>
      </c>
      <c r="F179">
        <v>38.085998539999999</v>
      </c>
      <c r="G179">
        <v>1.05630004</v>
      </c>
      <c r="H179">
        <v>31.134000780000001</v>
      </c>
      <c r="J179" s="2">
        <f>TREND(Calibration!$A$2:$A$4,Calibration!$B$2:$B$4,C179)</f>
        <v>408.11543382983746</v>
      </c>
      <c r="K179" s="2">
        <f>TREND(Calibration!$A$2:$A$4,Calibration!$C$2:$C$4,E179)</f>
        <v>455.9804618397975</v>
      </c>
      <c r="L179" s="2">
        <f>TREND(Calibration!$A$2:$A$4,Calibration!$D$2:$D$4,G179)</f>
        <v>645.68966745049806</v>
      </c>
    </row>
    <row r="180" spans="1:12" x14ac:dyDescent="0.25">
      <c r="A180">
        <v>890087</v>
      </c>
      <c r="B180">
        <v>15.317999840000001</v>
      </c>
      <c r="C180">
        <v>0.31806001</v>
      </c>
      <c r="D180">
        <v>33.287998199999997</v>
      </c>
      <c r="E180">
        <v>0.252</v>
      </c>
      <c r="F180">
        <v>38.041000369999999</v>
      </c>
      <c r="G180">
        <v>1.0492999599999999</v>
      </c>
      <c r="H180">
        <v>31.23399925</v>
      </c>
      <c r="J180" s="2">
        <f>TREND(Calibration!$A$2:$A$4,Calibration!$B$2:$B$4,C180)</f>
        <v>418.19645856689817</v>
      </c>
      <c r="K180" s="2">
        <f>TREND(Calibration!$A$2:$A$4,Calibration!$C$2:$C$4,E180)</f>
        <v>456.36588283190622</v>
      </c>
      <c r="L180" s="2">
        <f>TREND(Calibration!$A$2:$A$4,Calibration!$D$2:$D$4,G180)</f>
        <v>641.34059314422188</v>
      </c>
    </row>
    <row r="181" spans="1:12" x14ac:dyDescent="0.25">
      <c r="A181">
        <v>895083</v>
      </c>
      <c r="B181">
        <v>15.35400009</v>
      </c>
      <c r="C181">
        <v>0.31016999000000001</v>
      </c>
      <c r="D181">
        <v>33.256000520000001</v>
      </c>
      <c r="E181">
        <v>0.25238000999999999</v>
      </c>
      <c r="F181">
        <v>38.143001560000002</v>
      </c>
      <c r="G181">
        <v>1.0616999899999999</v>
      </c>
      <c r="H181">
        <v>31.218000409999998</v>
      </c>
      <c r="J181" s="2">
        <f>TREND(Calibration!$A$2:$A$4,Calibration!$B$2:$B$4,C181)</f>
        <v>383.15719142890998</v>
      </c>
      <c r="K181" s="2">
        <f>TREND(Calibration!$A$2:$A$4,Calibration!$C$2:$C$4,E181)</f>
        <v>459.29515945613093</v>
      </c>
      <c r="L181" s="2">
        <f>TREND(Calibration!$A$2:$A$4,Calibration!$D$2:$D$4,G181)</f>
        <v>649.04459822274305</v>
      </c>
    </row>
    <row r="182" spans="1:12" x14ac:dyDescent="0.25">
      <c r="A182">
        <v>900083</v>
      </c>
      <c r="B182">
        <v>15.27600002</v>
      </c>
      <c r="C182">
        <v>0.31280999999999998</v>
      </c>
      <c r="D182">
        <v>33.256000520000001</v>
      </c>
      <c r="E182">
        <v>0.25184000000000001</v>
      </c>
      <c r="F182">
        <v>38.126998899999997</v>
      </c>
      <c r="G182">
        <v>1.05739999</v>
      </c>
      <c r="H182">
        <v>31.25</v>
      </c>
      <c r="J182" s="2">
        <f>TREND(Calibration!$A$2:$A$4,Calibration!$B$2:$B$4,C182)</f>
        <v>394.88137154974106</v>
      </c>
      <c r="K182" s="2">
        <f>TREND(Calibration!$A$2:$A$4,Calibration!$C$2:$C$4,E182)</f>
        <v>455.13253565715831</v>
      </c>
      <c r="L182" s="2">
        <f>TREND(Calibration!$A$2:$A$4,Calibration!$D$2:$D$4,G182)</f>
        <v>646.3730545379583</v>
      </c>
    </row>
    <row r="183" spans="1:12" x14ac:dyDescent="0.25">
      <c r="A183">
        <v>905158</v>
      </c>
      <c r="B183">
        <v>15.14299965</v>
      </c>
      <c r="C183">
        <v>0.31562001000000001</v>
      </c>
      <c r="D183">
        <v>33.313999180000003</v>
      </c>
      <c r="E183">
        <v>0.252</v>
      </c>
      <c r="F183">
        <v>38.076000209999997</v>
      </c>
      <c r="G183">
        <v>1.0449999599999999</v>
      </c>
      <c r="H183">
        <v>31.211000439999999</v>
      </c>
      <c r="J183" s="2">
        <f>TREND(Calibration!$A$2:$A$4,Calibration!$B$2:$B$4,C183)</f>
        <v>407.36051495500737</v>
      </c>
      <c r="K183" s="2">
        <f>TREND(Calibration!$A$2:$A$4,Calibration!$C$2:$C$4,E183)</f>
        <v>456.36588283190622</v>
      </c>
      <c r="L183" s="2">
        <f>TREND(Calibration!$A$2:$A$4,Calibration!$D$2:$D$4,G183)</f>
        <v>638.66904945943713</v>
      </c>
    </row>
    <row r="184" spans="1:12" x14ac:dyDescent="0.25">
      <c r="A184">
        <v>910158</v>
      </c>
      <c r="B184">
        <v>15.045000079999999</v>
      </c>
      <c r="C184">
        <v>0.31589001</v>
      </c>
      <c r="D184">
        <v>33.306999210000001</v>
      </c>
      <c r="E184">
        <v>0.25156999000000002</v>
      </c>
      <c r="F184">
        <v>38.073001859999998</v>
      </c>
      <c r="G184">
        <v>1.04279995</v>
      </c>
      <c r="H184">
        <v>31.198999400000002</v>
      </c>
      <c r="J184" s="2">
        <f>TREND(Calibration!$A$2:$A$4,Calibration!$B$2:$B$4,C184)</f>
        <v>408.55957428911006</v>
      </c>
      <c r="K184" s="2">
        <f>TREND(Calibration!$A$2:$A$4,Calibration!$C$2:$C$4,E184)</f>
        <v>453.05118521557279</v>
      </c>
      <c r="L184" s="2">
        <f>TREND(Calibration!$A$2:$A$4,Calibration!$D$2:$D$4,G184)</f>
        <v>637.30220694270156</v>
      </c>
    </row>
    <row r="185" spans="1:12" x14ac:dyDescent="0.25">
      <c r="A185">
        <v>915083</v>
      </c>
      <c r="B185">
        <v>14.96800041</v>
      </c>
      <c r="C185">
        <v>0.31714001000000003</v>
      </c>
      <c r="D185">
        <v>33.258998869999999</v>
      </c>
      <c r="E185">
        <v>0.25167999000000002</v>
      </c>
      <c r="F185">
        <v>38.069999690000003</v>
      </c>
      <c r="G185">
        <v>1.0400999799999999</v>
      </c>
      <c r="H185">
        <v>31.18899918</v>
      </c>
      <c r="J185" s="2">
        <f>TREND(Calibration!$A$2:$A$4,Calibration!$B$2:$B$4,C185)</f>
        <v>414.11077490995581</v>
      </c>
      <c r="K185" s="2">
        <f>TREND(Calibration!$A$2:$A$4,Calibration!$C$2:$C$4,E185)</f>
        <v>453.89911139821197</v>
      </c>
      <c r="L185" s="2">
        <f>TREND(Calibration!$A$2:$A$4,Calibration!$D$2:$D$4,G185)</f>
        <v>635.62474466302524</v>
      </c>
    </row>
    <row r="186" spans="1:12" x14ac:dyDescent="0.25">
      <c r="A186">
        <v>920093</v>
      </c>
      <c r="B186">
        <v>14.99699974</v>
      </c>
      <c r="C186">
        <v>0.32286999</v>
      </c>
      <c r="D186">
        <v>33.277999880000003</v>
      </c>
      <c r="E186">
        <v>0.25167999000000002</v>
      </c>
      <c r="F186">
        <v>38.108001710000003</v>
      </c>
      <c r="G186">
        <v>1.04879999</v>
      </c>
      <c r="H186">
        <v>31.153999330000001</v>
      </c>
      <c r="J186" s="2">
        <f>TREND(Calibration!$A$2:$A$4,Calibration!$B$2:$B$4,C186)</f>
        <v>439.55738973670259</v>
      </c>
      <c r="K186" s="2">
        <f>TREND(Calibration!$A$2:$A$4,Calibration!$C$2:$C$4,E186)</f>
        <v>453.89911139821197</v>
      </c>
      <c r="L186" s="2">
        <f>TREND(Calibration!$A$2:$A$4,Calibration!$D$2:$D$4,G186)</f>
        <v>641.02996716838891</v>
      </c>
    </row>
    <row r="187" spans="1:12" x14ac:dyDescent="0.25">
      <c r="A187">
        <v>925091</v>
      </c>
      <c r="B187">
        <v>15.01299953</v>
      </c>
      <c r="C187">
        <v>0.31918999999999997</v>
      </c>
      <c r="D187">
        <v>33.284999849999998</v>
      </c>
      <c r="E187">
        <v>0.25167999000000002</v>
      </c>
      <c r="F187">
        <v>38.078998570000003</v>
      </c>
      <c r="G187">
        <v>1.04709995</v>
      </c>
      <c r="H187">
        <v>31.13800049</v>
      </c>
      <c r="J187" s="2">
        <f>TREND(Calibration!$A$2:$A$4,Calibration!$B$2:$B$4,C187)</f>
        <v>423.2146995185376</v>
      </c>
      <c r="K187" s="2">
        <f>TREND(Calibration!$A$2:$A$4,Calibration!$C$2:$C$4,E187)</f>
        <v>453.89911139821197</v>
      </c>
      <c r="L187" s="2">
        <f>TREND(Calibration!$A$2:$A$4,Calibration!$D$2:$D$4,G187)</f>
        <v>639.97375062748631</v>
      </c>
    </row>
    <row r="188" spans="1:12" x14ac:dyDescent="0.25">
      <c r="A188">
        <v>930091</v>
      </c>
      <c r="B188">
        <v>15.07800007</v>
      </c>
      <c r="C188">
        <v>0.31648999</v>
      </c>
      <c r="D188">
        <v>33.284999849999998</v>
      </c>
      <c r="E188">
        <v>0.252</v>
      </c>
      <c r="F188">
        <v>38.097999569999999</v>
      </c>
      <c r="G188">
        <v>1.0400999799999999</v>
      </c>
      <c r="H188">
        <v>31.146999359999999</v>
      </c>
      <c r="J188" s="2">
        <f>TREND(Calibration!$A$2:$A$4,Calibration!$B$2:$B$4,C188)</f>
        <v>411.22406176790605</v>
      </c>
      <c r="K188" s="2">
        <f>TREND(Calibration!$A$2:$A$4,Calibration!$C$2:$C$4,E188)</f>
        <v>456.36588283190622</v>
      </c>
      <c r="L188" s="2">
        <f>TREND(Calibration!$A$2:$A$4,Calibration!$D$2:$D$4,G188)</f>
        <v>635.62474466302524</v>
      </c>
    </row>
    <row r="189" spans="1:12" x14ac:dyDescent="0.25">
      <c r="A189">
        <v>935092</v>
      </c>
      <c r="B189">
        <v>15.22099972</v>
      </c>
      <c r="C189">
        <v>0.31681000999999998</v>
      </c>
      <c r="D189">
        <v>33.25</v>
      </c>
      <c r="E189">
        <v>0.252</v>
      </c>
      <c r="F189">
        <v>38.078998570000003</v>
      </c>
      <c r="G189">
        <v>1.05200005</v>
      </c>
      <c r="H189">
        <v>31.125</v>
      </c>
      <c r="J189" s="2">
        <f>TREND(Calibration!$A$2:$A$4,Calibration!$B$2:$B$4,C189)</f>
        <v>412.64525794605242</v>
      </c>
      <c r="K189" s="2">
        <f>TREND(Calibration!$A$2:$A$4,Calibration!$C$2:$C$4,E189)</f>
        <v>456.36588283190622</v>
      </c>
      <c r="L189" s="2">
        <f>TREND(Calibration!$A$2:$A$4,Calibration!$D$2:$D$4,G189)</f>
        <v>643.01812997860566</v>
      </c>
    </row>
    <row r="190" spans="1:12" x14ac:dyDescent="0.25">
      <c r="A190">
        <v>940083</v>
      </c>
      <c r="B190">
        <v>15.24699974</v>
      </c>
      <c r="C190">
        <v>0.31757000000000002</v>
      </c>
      <c r="D190">
        <v>33.2820015</v>
      </c>
      <c r="E190">
        <v>0.252</v>
      </c>
      <c r="F190">
        <v>38.043998719999998</v>
      </c>
      <c r="G190">
        <v>1.0443999799999999</v>
      </c>
      <c r="H190">
        <v>31.12800026</v>
      </c>
      <c r="J190" s="2">
        <f>TREND(Calibration!$A$2:$A$4,Calibration!$B$2:$B$4,C190)</f>
        <v>416.02034351392172</v>
      </c>
      <c r="K190" s="2">
        <f>TREND(Calibration!$A$2:$A$4,Calibration!$C$2:$C$4,E190)</f>
        <v>456.36588283190622</v>
      </c>
      <c r="L190" s="2">
        <f>TREND(Calibration!$A$2:$A$4,Calibration!$D$2:$D$4,G190)</f>
        <v>638.29628834780988</v>
      </c>
    </row>
    <row r="191" spans="1:12" x14ac:dyDescent="0.25">
      <c r="A191">
        <v>945092</v>
      </c>
      <c r="B191">
        <v>15.28499985</v>
      </c>
      <c r="C191">
        <v>0.31395000000000001</v>
      </c>
      <c r="D191">
        <v>33.258998869999999</v>
      </c>
      <c r="E191">
        <v>0.252</v>
      </c>
      <c r="F191">
        <v>38.097999569999999</v>
      </c>
      <c r="G191">
        <v>1.05309999</v>
      </c>
      <c r="H191">
        <v>31.18899918</v>
      </c>
      <c r="J191" s="2">
        <f>TREND(Calibration!$A$2:$A$4,Calibration!$B$2:$B$4,C191)</f>
        <v>399.9440665159525</v>
      </c>
      <c r="K191" s="2">
        <f>TREND(Calibration!$A$2:$A$4,Calibration!$C$2:$C$4,E191)</f>
        <v>456.36588283190622</v>
      </c>
      <c r="L191" s="2">
        <f>TREND(Calibration!$A$2:$A$4,Calibration!$D$2:$D$4,G191)</f>
        <v>643.70151085317366</v>
      </c>
    </row>
    <row r="192" spans="1:12" x14ac:dyDescent="0.25">
      <c r="A192">
        <v>950095</v>
      </c>
      <c r="B192">
        <v>15.18500042</v>
      </c>
      <c r="C192">
        <v>0.31659999</v>
      </c>
      <c r="D192">
        <v>33.269001009999997</v>
      </c>
      <c r="E192">
        <v>0.25161999000000002</v>
      </c>
      <c r="F192">
        <v>38.113998410000001</v>
      </c>
      <c r="G192">
        <v>1.04980004</v>
      </c>
      <c r="H192">
        <v>31.173000340000002</v>
      </c>
      <c r="J192" s="2">
        <f>TREND(Calibration!$A$2:$A$4,Calibration!$B$2:$B$4,C192)</f>
        <v>411.71256742254036</v>
      </c>
      <c r="K192" s="2">
        <f>TREND(Calibration!$A$2:$A$4,Calibration!$C$2:$C$4,E192)</f>
        <v>453.43660620768151</v>
      </c>
      <c r="L192" s="2">
        <f>TREND(Calibration!$A$2:$A$4,Calibration!$D$2:$D$4,G192)</f>
        <v>641.65128746187008</v>
      </c>
    </row>
    <row r="193" spans="1:12" x14ac:dyDescent="0.25">
      <c r="A193">
        <v>955083</v>
      </c>
      <c r="B193">
        <v>15.06499958</v>
      </c>
      <c r="C193">
        <v>0.31681000999999998</v>
      </c>
      <c r="D193">
        <v>33.319999690000003</v>
      </c>
      <c r="E193">
        <v>0.25173000000000001</v>
      </c>
      <c r="F193">
        <v>38.05099869</v>
      </c>
      <c r="G193">
        <v>1.03740001</v>
      </c>
      <c r="H193">
        <v>31.170000080000001</v>
      </c>
      <c r="J193" s="2">
        <f>TREND(Calibration!$A$2:$A$4,Calibration!$B$2:$B$4,C193)</f>
        <v>412.64525794605242</v>
      </c>
      <c r="K193" s="2">
        <f>TREND(Calibration!$A$2:$A$4,Calibration!$C$2:$C$4,E193)</f>
        <v>454.28460947451913</v>
      </c>
      <c r="L193" s="2">
        <f>TREND(Calibration!$A$2:$A$4,Calibration!$D$2:$D$4,G193)</f>
        <v>633.94728238334892</v>
      </c>
    </row>
    <row r="194" spans="1:12" x14ac:dyDescent="0.25">
      <c r="A194">
        <v>960083</v>
      </c>
      <c r="B194">
        <v>15.05799961</v>
      </c>
      <c r="C194">
        <v>0.31697999999999998</v>
      </c>
      <c r="D194">
        <v>33.262001040000001</v>
      </c>
      <c r="E194">
        <v>0.25161999000000002</v>
      </c>
      <c r="F194">
        <v>38.0890007</v>
      </c>
      <c r="G194">
        <v>1.0449999599999999</v>
      </c>
      <c r="H194">
        <v>31.23399925</v>
      </c>
      <c r="J194" s="2">
        <f>TREND(Calibration!$A$2:$A$4,Calibration!$B$2:$B$4,C194)</f>
        <v>413.40017682088251</v>
      </c>
      <c r="K194" s="2">
        <f>TREND(Calibration!$A$2:$A$4,Calibration!$C$2:$C$4,E194)</f>
        <v>453.43660620768151</v>
      </c>
      <c r="L194" s="2">
        <f>TREND(Calibration!$A$2:$A$4,Calibration!$D$2:$D$4,G194)</f>
        <v>638.66904945943713</v>
      </c>
    </row>
    <row r="195" spans="1:12" x14ac:dyDescent="0.25">
      <c r="A195">
        <v>965083</v>
      </c>
      <c r="B195">
        <v>14.977000240000001</v>
      </c>
      <c r="C195">
        <v>0.31784001000000001</v>
      </c>
      <c r="D195">
        <v>33.269001009999997</v>
      </c>
      <c r="E195">
        <v>0.25156999000000002</v>
      </c>
      <c r="F195">
        <v>38.097999569999999</v>
      </c>
      <c r="G195">
        <v>1.0508999800000001</v>
      </c>
      <c r="H195">
        <v>31.268999099999998</v>
      </c>
      <c r="J195" s="2">
        <f>TREND(Calibration!$A$2:$A$4,Calibration!$B$2:$B$4,C195)</f>
        <v>417.21944725762933</v>
      </c>
      <c r="K195" s="2">
        <f>TREND(Calibration!$A$2:$A$4,Calibration!$C$2:$C$4,E195)</f>
        <v>453.05118521557279</v>
      </c>
      <c r="L195" s="2">
        <f>TREND(Calibration!$A$2:$A$4,Calibration!$D$2:$D$4,G195)</f>
        <v>642.33466833643809</v>
      </c>
    </row>
    <row r="196" spans="1:12" x14ac:dyDescent="0.25">
      <c r="A196">
        <v>970083</v>
      </c>
      <c r="B196">
        <v>14.98400021</v>
      </c>
      <c r="C196">
        <v>0.31426999</v>
      </c>
      <c r="D196">
        <v>33.234001159999998</v>
      </c>
      <c r="E196">
        <v>0.25167999000000002</v>
      </c>
      <c r="F196">
        <v>38.132999419999997</v>
      </c>
      <c r="G196">
        <v>1.0508999800000001</v>
      </c>
      <c r="H196">
        <v>31.275999070000001</v>
      </c>
      <c r="J196" s="2">
        <f>TREND(Calibration!$A$2:$A$4,Calibration!$B$2:$B$4,C196)</f>
        <v>401.36512946528387</v>
      </c>
      <c r="K196" s="2">
        <f>TREND(Calibration!$A$2:$A$4,Calibration!$C$2:$C$4,E196)</f>
        <v>453.89911139821197</v>
      </c>
      <c r="L196" s="2">
        <f>TREND(Calibration!$A$2:$A$4,Calibration!$D$2:$D$4,G196)</f>
        <v>642.33466833643809</v>
      </c>
    </row>
    <row r="197" spans="1:12" x14ac:dyDescent="0.25">
      <c r="A197">
        <v>975083</v>
      </c>
      <c r="B197">
        <v>15.07499981</v>
      </c>
      <c r="C197">
        <v>0.31481000999999997</v>
      </c>
      <c r="D197">
        <v>33.240001679999999</v>
      </c>
      <c r="E197">
        <v>0.25156999000000002</v>
      </c>
      <c r="F197">
        <v>38.104999540000001</v>
      </c>
      <c r="G197">
        <v>1.0449999599999999</v>
      </c>
      <c r="H197">
        <v>31.288000109999999</v>
      </c>
      <c r="J197" s="2">
        <f>TREND(Calibration!$A$2:$A$4,Calibration!$B$2:$B$4,C197)</f>
        <v>403.76333695269909</v>
      </c>
      <c r="K197" s="2">
        <f>TREND(Calibration!$A$2:$A$4,Calibration!$C$2:$C$4,E197)</f>
        <v>453.05118521557279</v>
      </c>
      <c r="L197" s="2">
        <f>TREND(Calibration!$A$2:$A$4,Calibration!$D$2:$D$4,G197)</f>
        <v>638.66904945943713</v>
      </c>
    </row>
    <row r="198" spans="1:12" x14ac:dyDescent="0.25">
      <c r="A198">
        <v>980083</v>
      </c>
      <c r="B198">
        <v>15.22099972</v>
      </c>
      <c r="C198">
        <v>0.31297999999999998</v>
      </c>
      <c r="D198">
        <v>33.240001679999999</v>
      </c>
      <c r="E198">
        <v>0.25124999999999997</v>
      </c>
      <c r="F198">
        <v>38.126998899999997</v>
      </c>
      <c r="G198">
        <v>1.0449999599999999</v>
      </c>
      <c r="H198">
        <v>31.26600075</v>
      </c>
      <c r="J198" s="2">
        <f>TREND(Calibration!$A$2:$A$4,Calibration!$B$2:$B$4,C198)</f>
        <v>395.63633483417607</v>
      </c>
      <c r="K198" s="2">
        <f>TREND(Calibration!$A$2:$A$4,Calibration!$C$2:$C$4,E198)</f>
        <v>450.58456795027473</v>
      </c>
      <c r="L198" s="2">
        <f>TREND(Calibration!$A$2:$A$4,Calibration!$D$2:$D$4,G198)</f>
        <v>638.66904945943713</v>
      </c>
    </row>
    <row r="199" spans="1:12" x14ac:dyDescent="0.25">
      <c r="A199">
        <v>985083</v>
      </c>
      <c r="B199">
        <v>15.30799961</v>
      </c>
      <c r="C199">
        <v>0.31373000000000001</v>
      </c>
      <c r="D199">
        <v>33.258998869999999</v>
      </c>
      <c r="E199">
        <v>0.25134999000000002</v>
      </c>
      <c r="F199">
        <v>38.108001710000003</v>
      </c>
      <c r="G199">
        <v>1.04709995</v>
      </c>
      <c r="H199">
        <v>31.271999359999999</v>
      </c>
      <c r="J199" s="2">
        <f>TREND(Calibration!$A$2:$A$4,Calibration!$B$2:$B$4,C199)</f>
        <v>398.96705520668365</v>
      </c>
      <c r="K199" s="2">
        <f>TREND(Calibration!$A$2:$A$4,Calibration!$C$2:$C$4,E199)</f>
        <v>451.35533285029419</v>
      </c>
      <c r="L199" s="2">
        <f>TREND(Calibration!$A$2:$A$4,Calibration!$D$2:$D$4,G199)</f>
        <v>639.97375062748631</v>
      </c>
    </row>
    <row r="200" spans="1:12" x14ac:dyDescent="0.25">
      <c r="A200">
        <v>990083</v>
      </c>
      <c r="B200">
        <v>15.36299992</v>
      </c>
      <c r="C200">
        <v>0.31319001000000002</v>
      </c>
      <c r="D200">
        <v>33.236999509999997</v>
      </c>
      <c r="E200">
        <v>0.25119001000000002</v>
      </c>
      <c r="F200">
        <v>38.130001069999999</v>
      </c>
      <c r="G200">
        <v>1.0455000400000001</v>
      </c>
      <c r="H200">
        <v>31.281999590000002</v>
      </c>
      <c r="J200" s="2">
        <f>TREND(Calibration!$A$2:$A$4,Calibration!$B$2:$B$4,C200)</f>
        <v>396.56898094808321</v>
      </c>
      <c r="K200" s="2">
        <f>TREND(Calibration!$A$2:$A$4,Calibration!$C$2:$C$4,E200)</f>
        <v>450.12213984394293</v>
      </c>
      <c r="L200" s="2">
        <f>TREND(Calibration!$A$2:$A$4,Calibration!$D$2:$D$4,G200)</f>
        <v>638.97974377708545</v>
      </c>
    </row>
    <row r="201" spans="1:12" x14ac:dyDescent="0.25">
      <c r="A201">
        <v>995083</v>
      </c>
      <c r="B201">
        <v>15.35999966</v>
      </c>
      <c r="C201">
        <v>0.31518998999999998</v>
      </c>
      <c r="D201">
        <v>33.2820015</v>
      </c>
      <c r="E201">
        <v>0.25141001000000002</v>
      </c>
      <c r="F201">
        <v>38.136001589999999</v>
      </c>
      <c r="G201">
        <v>1.0443999799999999</v>
      </c>
      <c r="H201">
        <v>31.281999590000002</v>
      </c>
      <c r="J201" s="2">
        <f>TREND(Calibration!$A$2:$A$4,Calibration!$B$2:$B$4,C201)</f>
        <v>405.45081312222624</v>
      </c>
      <c r="K201" s="2">
        <f>TREND(Calibration!$A$2:$A$4,Calibration!$C$2:$C$4,E201)</f>
        <v>451.81799220922153</v>
      </c>
      <c r="L201" s="2">
        <f>TREND(Calibration!$A$2:$A$4,Calibration!$D$2:$D$4,G201)</f>
        <v>638.29628834780988</v>
      </c>
    </row>
    <row r="202" spans="1:12" x14ac:dyDescent="0.25">
      <c r="A202">
        <v>1000094</v>
      </c>
      <c r="B202">
        <v>15.22999954</v>
      </c>
      <c r="C202">
        <v>0.31573001000000001</v>
      </c>
      <c r="D202">
        <v>33.277999880000003</v>
      </c>
      <c r="E202">
        <v>0.25134999000000002</v>
      </c>
      <c r="F202">
        <v>38.117000580000003</v>
      </c>
      <c r="G202">
        <v>1.0461000199999999</v>
      </c>
      <c r="H202">
        <v>31.173000340000002</v>
      </c>
      <c r="J202" s="2">
        <f>TREND(Calibration!$A$2:$A$4,Calibration!$B$2:$B$4,C202)</f>
        <v>407.84902060964168</v>
      </c>
      <c r="K202" s="2">
        <f>TREND(Calibration!$A$2:$A$4,Calibration!$C$2:$C$4,E202)</f>
        <v>451.35533285029419</v>
      </c>
      <c r="L202" s="2">
        <f>TREND(Calibration!$A$2:$A$4,Calibration!$D$2:$D$4,G202)</f>
        <v>639.35250488871259</v>
      </c>
    </row>
    <row r="203" spans="1:12" x14ac:dyDescent="0.25">
      <c r="A203">
        <v>1005083</v>
      </c>
      <c r="B203">
        <v>15.13899994</v>
      </c>
      <c r="C203">
        <v>0.31244000999999999</v>
      </c>
      <c r="D203">
        <v>33.284999849999998</v>
      </c>
      <c r="E203">
        <v>0.25124999999999997</v>
      </c>
      <c r="F203">
        <v>38.069999690000003</v>
      </c>
      <c r="G203">
        <v>1.04340005</v>
      </c>
      <c r="H203">
        <v>31.268999099999998</v>
      </c>
      <c r="J203" s="2">
        <f>TREND(Calibration!$A$2:$A$4,Calibration!$B$2:$B$4,C203)</f>
        <v>393.23826057557562</v>
      </c>
      <c r="K203" s="2">
        <f>TREND(Calibration!$A$2:$A$4,Calibration!$C$2:$C$4,E203)</f>
        <v>450.58456795027473</v>
      </c>
      <c r="L203" s="2">
        <f>TREND(Calibration!$A$2:$A$4,Calibration!$D$2:$D$4,G203)</f>
        <v>637.67504260903627</v>
      </c>
    </row>
    <row r="204" spans="1:12" x14ac:dyDescent="0.25">
      <c r="A204">
        <v>1010089</v>
      </c>
      <c r="B204">
        <v>15.00300026</v>
      </c>
      <c r="C204">
        <v>0.31621999000000001</v>
      </c>
      <c r="D204">
        <v>33.29499817</v>
      </c>
      <c r="E204">
        <v>0.25130001000000002</v>
      </c>
      <c r="F204">
        <v>38.104999540000001</v>
      </c>
      <c r="G204">
        <v>1.0347000399999999</v>
      </c>
      <c r="H204">
        <v>31.18600082</v>
      </c>
      <c r="J204" s="2">
        <f>TREND(Calibration!$A$2:$A$4,Calibration!$B$2:$B$4,C204)</f>
        <v>410.02500243380337</v>
      </c>
      <c r="K204" s="2">
        <f>TREND(Calibration!$A$2:$A$4,Calibration!$C$2:$C$4,E204)</f>
        <v>450.97006602658234</v>
      </c>
      <c r="L204" s="2">
        <f>TREND(Calibration!$A$2:$A$4,Calibration!$D$2:$D$4,G204)</f>
        <v>632.2698201036726</v>
      </c>
    </row>
    <row r="205" spans="1:12" x14ac:dyDescent="0.25">
      <c r="A205">
        <v>1015083</v>
      </c>
      <c r="B205">
        <v>14.94799995</v>
      </c>
      <c r="C205">
        <v>0.31114000000000003</v>
      </c>
      <c r="D205">
        <v>33.25</v>
      </c>
      <c r="E205">
        <v>0.25141001000000002</v>
      </c>
      <c r="F205">
        <v>38.069999690000003</v>
      </c>
      <c r="G205">
        <v>1.03900003</v>
      </c>
      <c r="H205">
        <v>31.256000520000001</v>
      </c>
      <c r="J205" s="2">
        <f>TREND(Calibration!$A$2:$A$4,Calibration!$B$2:$B$4,C205)</f>
        <v>387.46496752029134</v>
      </c>
      <c r="K205" s="2">
        <f>TREND(Calibration!$A$2:$A$4,Calibration!$C$2:$C$4,E205)</f>
        <v>451.81799220922153</v>
      </c>
      <c r="L205" s="2">
        <f>TREND(Calibration!$A$2:$A$4,Calibration!$D$2:$D$4,G205)</f>
        <v>634.94135757556501</v>
      </c>
    </row>
    <row r="206" spans="1:12" x14ac:dyDescent="0.25">
      <c r="A206">
        <v>1020101</v>
      </c>
      <c r="B206">
        <v>14.91899967</v>
      </c>
      <c r="C206">
        <v>0.31308001000000002</v>
      </c>
      <c r="D206">
        <v>33.229999540000001</v>
      </c>
      <c r="E206">
        <v>0.25124999999999997</v>
      </c>
      <c r="F206">
        <v>38.085998539999999</v>
      </c>
      <c r="G206">
        <v>1.03740001</v>
      </c>
      <c r="H206">
        <v>31.275999070000001</v>
      </c>
      <c r="J206" s="2">
        <f>TREND(Calibration!$A$2:$A$4,Calibration!$B$2:$B$4,C206)</f>
        <v>396.0804752934489</v>
      </c>
      <c r="K206" s="2">
        <f>TREND(Calibration!$A$2:$A$4,Calibration!$C$2:$C$4,E206)</f>
        <v>450.58456795027473</v>
      </c>
      <c r="L206" s="2">
        <f>TREND(Calibration!$A$2:$A$4,Calibration!$D$2:$D$4,G206)</f>
        <v>633.94728238334892</v>
      </c>
    </row>
    <row r="207" spans="1:12" x14ac:dyDescent="0.25">
      <c r="A207">
        <v>1025083</v>
      </c>
      <c r="B207">
        <v>15.01599979</v>
      </c>
      <c r="C207">
        <v>0.31464999999999999</v>
      </c>
      <c r="D207">
        <v>33.265998840000002</v>
      </c>
      <c r="E207">
        <v>0.25134999000000002</v>
      </c>
      <c r="F207">
        <v>38.14599991</v>
      </c>
      <c r="G207">
        <v>1.0412000400000001</v>
      </c>
      <c r="H207">
        <v>31.215000150000002</v>
      </c>
      <c r="J207" s="2">
        <f>TREND(Calibration!$A$2:$A$4,Calibration!$B$2:$B$4,C207)</f>
        <v>403.05273886362602</v>
      </c>
      <c r="K207" s="2">
        <f>TREND(Calibration!$A$2:$A$4,Calibration!$C$2:$C$4,E207)</f>
        <v>451.35533285029419</v>
      </c>
      <c r="L207" s="2">
        <f>TREND(Calibration!$A$2:$A$4,Calibration!$D$2:$D$4,G207)</f>
        <v>636.30820009230069</v>
      </c>
    </row>
    <row r="208" spans="1:12" x14ac:dyDescent="0.25">
      <c r="A208">
        <v>1030083</v>
      </c>
      <c r="B208">
        <v>15.19499969</v>
      </c>
      <c r="C208">
        <v>0.31648999</v>
      </c>
      <c r="D208">
        <v>33.29499817</v>
      </c>
      <c r="E208">
        <v>0.25130001000000002</v>
      </c>
      <c r="F208">
        <v>38.111000060000002</v>
      </c>
      <c r="G208">
        <v>1.0379999900000001</v>
      </c>
      <c r="H208">
        <v>31.260000229999999</v>
      </c>
      <c r="J208" s="2">
        <f>TREND(Calibration!$A$2:$A$4,Calibration!$B$2:$B$4,C208)</f>
        <v>411.22406176790605</v>
      </c>
      <c r="K208" s="2">
        <f>TREND(Calibration!$A$2:$A$4,Calibration!$C$2:$C$4,E208)</f>
        <v>450.97006602658234</v>
      </c>
      <c r="L208" s="2">
        <f>TREND(Calibration!$A$2:$A$4,Calibration!$D$2:$D$4,G208)</f>
        <v>634.32004349497618</v>
      </c>
    </row>
    <row r="209" spans="1:12" x14ac:dyDescent="0.25">
      <c r="A209">
        <v>1035086</v>
      </c>
      <c r="B209">
        <v>15.33699989</v>
      </c>
      <c r="C209">
        <v>0.31707998999999998</v>
      </c>
      <c r="D209">
        <v>33.245998380000003</v>
      </c>
      <c r="E209">
        <v>0.25124999999999997</v>
      </c>
      <c r="F209">
        <v>38.111000060000002</v>
      </c>
      <c r="G209">
        <v>1.04279995</v>
      </c>
      <c r="H209">
        <v>31.278999330000001</v>
      </c>
      <c r="J209" s="2">
        <f>TREND(Calibration!$A$2:$A$4,Calibration!$B$2:$B$4,C209)</f>
        <v>413.84422846094503</v>
      </c>
      <c r="K209" s="2">
        <f>TREND(Calibration!$A$2:$A$4,Calibration!$C$2:$C$4,E209)</f>
        <v>450.58456795027473</v>
      </c>
      <c r="L209" s="2">
        <f>TREND(Calibration!$A$2:$A$4,Calibration!$D$2:$D$4,G209)</f>
        <v>637.30220694270156</v>
      </c>
    </row>
    <row r="210" spans="1:12" x14ac:dyDescent="0.25">
      <c r="A210">
        <v>1040083</v>
      </c>
      <c r="B210">
        <v>15.428000450000001</v>
      </c>
      <c r="C210">
        <v>0.31929999999999997</v>
      </c>
      <c r="D210">
        <v>33.269001009999997</v>
      </c>
      <c r="E210">
        <v>0.25161999000000002</v>
      </c>
      <c r="F210">
        <v>38.124000549999998</v>
      </c>
      <c r="G210">
        <v>1.0379999900000001</v>
      </c>
      <c r="H210">
        <v>31.19199944</v>
      </c>
      <c r="J210" s="2">
        <f>TREND(Calibration!$A$2:$A$4,Calibration!$B$2:$B$4,C210)</f>
        <v>423.70320517317214</v>
      </c>
      <c r="K210" s="2">
        <f>TREND(Calibration!$A$2:$A$4,Calibration!$C$2:$C$4,E210)</f>
        <v>453.43660620768151</v>
      </c>
      <c r="L210" s="2">
        <f>TREND(Calibration!$A$2:$A$4,Calibration!$D$2:$D$4,G210)</f>
        <v>634.32004349497618</v>
      </c>
    </row>
    <row r="211" spans="1:12" x14ac:dyDescent="0.25">
      <c r="A211">
        <v>1045083</v>
      </c>
      <c r="B211">
        <v>15.45100021</v>
      </c>
      <c r="C211">
        <v>0.31584001</v>
      </c>
      <c r="D211">
        <v>33.25</v>
      </c>
      <c r="E211">
        <v>0.25134999000000002</v>
      </c>
      <c r="F211">
        <v>38.054000850000001</v>
      </c>
      <c r="G211">
        <v>1.0266</v>
      </c>
      <c r="H211">
        <v>31.224000929999999</v>
      </c>
      <c r="J211" s="2">
        <f>TREND(Calibration!$A$2:$A$4,Calibration!$B$2:$B$4,C211)</f>
        <v>408.33752626427622</v>
      </c>
      <c r="K211" s="2">
        <f>TREND(Calibration!$A$2:$A$4,Calibration!$C$2:$C$4,E211)</f>
        <v>451.35533285029419</v>
      </c>
      <c r="L211" s="2">
        <f>TREND(Calibration!$A$2:$A$4,Calibration!$D$2:$D$4,G211)</f>
        <v>627.23735249704384</v>
      </c>
    </row>
    <row r="212" spans="1:12" x14ac:dyDescent="0.25">
      <c r="A212">
        <v>1050083</v>
      </c>
      <c r="B212">
        <v>15.35400009</v>
      </c>
      <c r="C212">
        <v>0.31497999999999998</v>
      </c>
      <c r="D212">
        <v>33.29499817</v>
      </c>
      <c r="E212">
        <v>0.25134999000000002</v>
      </c>
      <c r="F212">
        <v>38.085998539999999</v>
      </c>
      <c r="G212">
        <v>1.0326000500000001</v>
      </c>
      <c r="H212">
        <v>31.176000599999998</v>
      </c>
      <c r="J212" s="2">
        <f>TREND(Calibration!$A$2:$A$4,Calibration!$B$2:$B$4,C212)</f>
        <v>404.51825582752917</v>
      </c>
      <c r="K212" s="2">
        <f>TREND(Calibration!$A$2:$A$4,Calibration!$C$2:$C$4,E212)</f>
        <v>451.35533285029419</v>
      </c>
      <c r="L212" s="2">
        <f>TREND(Calibration!$A$2:$A$4,Calibration!$D$2:$D$4,G212)</f>
        <v>630.96511893562354</v>
      </c>
    </row>
    <row r="213" spans="1:12" x14ac:dyDescent="0.25">
      <c r="A213">
        <v>1055083</v>
      </c>
      <c r="B213">
        <v>15.28199959</v>
      </c>
      <c r="C213">
        <v>0.31557000000000002</v>
      </c>
      <c r="D213">
        <v>33.277999880000003</v>
      </c>
      <c r="E213">
        <v>0.25130001000000002</v>
      </c>
      <c r="F213">
        <v>38.126998899999997</v>
      </c>
      <c r="G213">
        <v>1.0298999499999999</v>
      </c>
      <c r="H213">
        <v>31.204999919999999</v>
      </c>
      <c r="J213" s="2">
        <f>TREND(Calibration!$A$2:$A$4,Calibration!$B$2:$B$4,C213)</f>
        <v>407.13842252056861</v>
      </c>
      <c r="K213" s="2">
        <f>TREND(Calibration!$A$2:$A$4,Calibration!$C$2:$C$4,E213)</f>
        <v>450.97006602658234</v>
      </c>
      <c r="L213" s="2">
        <f>TREND(Calibration!$A$2:$A$4,Calibration!$D$2:$D$4,G213)</f>
        <v>629.28757588834742</v>
      </c>
    </row>
    <row r="214" spans="1:12" x14ac:dyDescent="0.25">
      <c r="A214">
        <v>1060083</v>
      </c>
      <c r="B214">
        <v>15.18500042</v>
      </c>
      <c r="C214">
        <v>0.31686999999999999</v>
      </c>
      <c r="D214">
        <v>33.269001009999997</v>
      </c>
      <c r="E214">
        <v>0.25134999000000002</v>
      </c>
      <c r="F214">
        <v>38.09500122</v>
      </c>
      <c r="G214">
        <v>1.02610004</v>
      </c>
      <c r="H214">
        <v>31.170000080000001</v>
      </c>
      <c r="J214" s="2">
        <f>TREND(Calibration!$A$2:$A$4,Calibration!$B$2:$B$4,C214)</f>
        <v>412.91167116624797</v>
      </c>
      <c r="K214" s="2">
        <f>TREND(Calibration!$A$2:$A$4,Calibration!$C$2:$C$4,E214)</f>
        <v>451.35533285029419</v>
      </c>
      <c r="L214" s="2">
        <f>TREND(Calibration!$A$2:$A$4,Calibration!$D$2:$D$4,G214)</f>
        <v>626.92673273410321</v>
      </c>
    </row>
    <row r="215" spans="1:12" x14ac:dyDescent="0.25">
      <c r="A215">
        <v>1065083</v>
      </c>
      <c r="B215">
        <v>15.083999629999999</v>
      </c>
      <c r="C215">
        <v>0.31664999999999999</v>
      </c>
      <c r="D215">
        <v>33.277999880000003</v>
      </c>
      <c r="E215">
        <v>0.25130001000000002</v>
      </c>
      <c r="F215">
        <v>38.041000369999999</v>
      </c>
      <c r="G215">
        <v>1.01259995</v>
      </c>
      <c r="H215">
        <v>31.153999330000001</v>
      </c>
      <c r="J215" s="2">
        <f>TREND(Calibration!$A$2:$A$4,Calibration!$B$2:$B$4,C215)</f>
        <v>411.93465985697912</v>
      </c>
      <c r="K215" s="2">
        <f>TREND(Calibration!$A$2:$A$4,Calibration!$C$2:$C$4,E215)</f>
        <v>450.97006602658234</v>
      </c>
      <c r="L215" s="2">
        <f>TREND(Calibration!$A$2:$A$4,Calibration!$D$2:$D$4,G215)</f>
        <v>618.53927222630659</v>
      </c>
    </row>
    <row r="216" spans="1:12" x14ac:dyDescent="0.25">
      <c r="A216">
        <v>1070083</v>
      </c>
      <c r="B216">
        <v>15.019000050000001</v>
      </c>
      <c r="C216">
        <v>0.31551998999999997</v>
      </c>
      <c r="D216">
        <v>33.29499817</v>
      </c>
      <c r="E216">
        <v>0.25134999000000002</v>
      </c>
      <c r="F216">
        <v>38.063999180000003</v>
      </c>
      <c r="G216">
        <v>1.01909995</v>
      </c>
      <c r="H216">
        <v>31.12800026</v>
      </c>
      <c r="J216" s="2">
        <f>TREND(Calibration!$A$2:$A$4,Calibration!$B$2:$B$4,C216)</f>
        <v>406.91633008612962</v>
      </c>
      <c r="K216" s="2">
        <f>TREND(Calibration!$A$2:$A$4,Calibration!$C$2:$C$4,E216)</f>
        <v>451.35533285029419</v>
      </c>
      <c r="L216" s="2">
        <f>TREND(Calibration!$A$2:$A$4,Calibration!$D$2:$D$4,G216)</f>
        <v>622.57765221493469</v>
      </c>
    </row>
    <row r="217" spans="1:12" x14ac:dyDescent="0.25">
      <c r="A217">
        <v>1075130</v>
      </c>
      <c r="B217">
        <v>15.01299953</v>
      </c>
      <c r="C217">
        <v>0.32249000999999999</v>
      </c>
      <c r="D217">
        <v>33.258998869999999</v>
      </c>
      <c r="E217">
        <v>0.25130001000000002</v>
      </c>
      <c r="F217">
        <v>38.069999690000003</v>
      </c>
      <c r="G217">
        <v>1.01419997</v>
      </c>
      <c r="H217">
        <v>31.218000409999998</v>
      </c>
      <c r="J217" s="2">
        <f>TREND(Calibration!$A$2:$A$4,Calibration!$B$2:$B$4,C217)</f>
        <v>437.86991356717544</v>
      </c>
      <c r="K217" s="2">
        <f>TREND(Calibration!$A$2:$A$4,Calibration!$C$2:$C$4,E217)</f>
        <v>450.97006602658234</v>
      </c>
      <c r="L217" s="2">
        <f>TREND(Calibration!$A$2:$A$4,Calibration!$D$2:$D$4,G217)</f>
        <v>619.53334741852268</v>
      </c>
    </row>
    <row r="218" spans="1:12" x14ac:dyDescent="0.25">
      <c r="A218">
        <v>1080083</v>
      </c>
      <c r="B218">
        <v>14.97399998</v>
      </c>
      <c r="C218">
        <v>0.31929999999999997</v>
      </c>
      <c r="D218">
        <v>33.271999360000002</v>
      </c>
      <c r="E218">
        <v>0.25130001000000002</v>
      </c>
      <c r="F218">
        <v>38.056999210000001</v>
      </c>
      <c r="G218">
        <v>1.0061000600000001</v>
      </c>
      <c r="H218">
        <v>31.170000080000001</v>
      </c>
      <c r="J218" s="2">
        <f>TREND(Calibration!$A$2:$A$4,Calibration!$B$2:$B$4,C218)</f>
        <v>423.70320517317214</v>
      </c>
      <c r="K218" s="2">
        <f>TREND(Calibration!$A$2:$A$4,Calibration!$C$2:$C$4,E218)</f>
        <v>450.97006602658234</v>
      </c>
      <c r="L218" s="2">
        <f>TREND(Calibration!$A$2:$A$4,Calibration!$D$2:$D$4,G218)</f>
        <v>614.50096057949384</v>
      </c>
    </row>
    <row r="219" spans="1:12" x14ac:dyDescent="0.25">
      <c r="A219">
        <v>1085092</v>
      </c>
      <c r="B219">
        <v>15.05200005</v>
      </c>
      <c r="C219">
        <v>0.31686999999999999</v>
      </c>
      <c r="D219">
        <v>33.287998199999997</v>
      </c>
      <c r="E219">
        <v>0.25130001000000002</v>
      </c>
      <c r="F219">
        <v>38.076000209999997</v>
      </c>
      <c r="G219">
        <v>1.0055999799999999</v>
      </c>
      <c r="H219">
        <v>31.18899918</v>
      </c>
      <c r="J219" s="2">
        <f>TREND(Calibration!$A$2:$A$4,Calibration!$B$2:$B$4,C219)</f>
        <v>412.91167116624797</v>
      </c>
      <c r="K219" s="2">
        <f>TREND(Calibration!$A$2:$A$4,Calibration!$C$2:$C$4,E219)</f>
        <v>450.97006602658234</v>
      </c>
      <c r="L219" s="2">
        <f>TREND(Calibration!$A$2:$A$4,Calibration!$D$2:$D$4,G219)</f>
        <v>614.19026626184552</v>
      </c>
    </row>
    <row r="220" spans="1:12" x14ac:dyDescent="0.25">
      <c r="A220">
        <v>1090083</v>
      </c>
      <c r="B220">
        <v>15.14599991</v>
      </c>
      <c r="C220">
        <v>0.31546000000000002</v>
      </c>
      <c r="D220">
        <v>33.291000369999999</v>
      </c>
      <c r="E220">
        <v>0.25130001000000002</v>
      </c>
      <c r="F220">
        <v>38.073001859999998</v>
      </c>
      <c r="G220">
        <v>1.0006999999999999</v>
      </c>
      <c r="H220">
        <v>31.166000369999999</v>
      </c>
      <c r="J220" s="2">
        <f>TREND(Calibration!$A$2:$A$4,Calibration!$B$2:$B$4,C220)</f>
        <v>406.64991686593407</v>
      </c>
      <c r="K220" s="2">
        <f>TREND(Calibration!$A$2:$A$4,Calibration!$C$2:$C$4,E220)</f>
        <v>450.97006602658234</v>
      </c>
      <c r="L220" s="2">
        <f>TREND(Calibration!$A$2:$A$4,Calibration!$D$2:$D$4,G220)</f>
        <v>611.14596146543363</v>
      </c>
    </row>
    <row r="221" spans="1:12" x14ac:dyDescent="0.25">
      <c r="A221">
        <v>1095083</v>
      </c>
      <c r="B221">
        <v>15.25300026</v>
      </c>
      <c r="C221">
        <v>0.31762001000000001</v>
      </c>
      <c r="D221">
        <v>33.277999880000003</v>
      </c>
      <c r="E221">
        <v>0.25097998999999999</v>
      </c>
      <c r="F221">
        <v>38.048000340000002</v>
      </c>
      <c r="G221">
        <v>1.0011999600000001</v>
      </c>
      <c r="H221">
        <v>31.179000850000001</v>
      </c>
      <c r="J221" s="2">
        <f>TREND(Calibration!$A$2:$A$4,Calibration!$B$2:$B$4,C221)</f>
        <v>416.24243594836048</v>
      </c>
      <c r="K221" s="2">
        <f>TREND(Calibration!$A$2:$A$4,Calibration!$C$2:$C$4,E221)</f>
        <v>448.5032175086892</v>
      </c>
      <c r="L221" s="2">
        <f>TREND(Calibration!$A$2:$A$4,Calibration!$D$2:$D$4,G221)</f>
        <v>611.45658122837438</v>
      </c>
    </row>
    <row r="222" spans="1:12" x14ac:dyDescent="0.25">
      <c r="A222">
        <v>1100083</v>
      </c>
      <c r="B222">
        <v>15.31099987</v>
      </c>
      <c r="C222">
        <v>0.31259998999999999</v>
      </c>
      <c r="D222">
        <v>33.313999180000003</v>
      </c>
      <c r="E222">
        <v>0.25102999999999998</v>
      </c>
      <c r="F222">
        <v>38.078998570000003</v>
      </c>
      <c r="G222">
        <v>1.0006999999999999</v>
      </c>
      <c r="H222">
        <v>31.18600082</v>
      </c>
      <c r="J222" s="2">
        <f>TREND(Calibration!$A$2:$A$4,Calibration!$B$2:$B$4,C222)</f>
        <v>393.94872543583415</v>
      </c>
      <c r="K222" s="2">
        <f>TREND(Calibration!$A$2:$A$4,Calibration!$C$2:$C$4,E222)</f>
        <v>448.88871558499636</v>
      </c>
      <c r="L222" s="2">
        <f>TREND(Calibration!$A$2:$A$4,Calibration!$D$2:$D$4,G222)</f>
        <v>611.14596146543363</v>
      </c>
    </row>
    <row r="223" spans="1:12" x14ac:dyDescent="0.25">
      <c r="A223">
        <v>1105090</v>
      </c>
      <c r="B223">
        <v>15.333999629999999</v>
      </c>
      <c r="C223">
        <v>0.31617001</v>
      </c>
      <c r="D223">
        <v>33.245998380000003</v>
      </c>
      <c r="E223">
        <v>0.25102999999999998</v>
      </c>
      <c r="F223">
        <v>38.126998899999997</v>
      </c>
      <c r="G223">
        <v>1.02180004</v>
      </c>
      <c r="H223">
        <v>31.19199944</v>
      </c>
      <c r="J223" s="2">
        <f>TREND(Calibration!$A$2:$A$4,Calibration!$B$2:$B$4,C223)</f>
        <v>409.80304322817938</v>
      </c>
      <c r="K223" s="2">
        <f>TREND(Calibration!$A$2:$A$4,Calibration!$C$2:$C$4,E223)</f>
        <v>448.88871558499636</v>
      </c>
      <c r="L223" s="2">
        <f>TREND(Calibration!$A$2:$A$4,Calibration!$D$2:$D$4,G223)</f>
        <v>624.25518904931846</v>
      </c>
    </row>
    <row r="224" spans="1:12" x14ac:dyDescent="0.25">
      <c r="A224">
        <v>1110083</v>
      </c>
      <c r="B224">
        <v>15.20400047</v>
      </c>
      <c r="C224">
        <v>0.31352001000000002</v>
      </c>
      <c r="D224">
        <v>33.252998349999999</v>
      </c>
      <c r="E224">
        <v>0.25091999999999998</v>
      </c>
      <c r="F224">
        <v>38.113998410000001</v>
      </c>
      <c r="G224">
        <v>1.0196000300000001</v>
      </c>
      <c r="H224">
        <v>31.156999590000002</v>
      </c>
      <c r="J224" s="2">
        <f>TREND(Calibration!$A$2:$A$4,Calibration!$B$2:$B$4,C224)</f>
        <v>398.03449791198659</v>
      </c>
      <c r="K224" s="2">
        <f>TREND(Calibration!$A$2:$A$4,Calibration!$C$2:$C$4,E224)</f>
        <v>448.04078940235695</v>
      </c>
      <c r="L224" s="2">
        <f>TREND(Calibration!$A$2:$A$4,Calibration!$D$2:$D$4,G224)</f>
        <v>622.88834653258289</v>
      </c>
    </row>
    <row r="225" spans="1:12" x14ac:dyDescent="0.25">
      <c r="A225">
        <v>1115083</v>
      </c>
      <c r="B225">
        <v>15.06200027</v>
      </c>
      <c r="C225">
        <v>0.31395000000000001</v>
      </c>
      <c r="D225">
        <v>33.284999849999998</v>
      </c>
      <c r="E225">
        <v>0.25075998999999999</v>
      </c>
      <c r="F225">
        <v>38.037998199999997</v>
      </c>
      <c r="G225">
        <v>1.0017999399999999</v>
      </c>
      <c r="H225">
        <v>31.226999280000001</v>
      </c>
      <c r="J225" s="2">
        <f>TREND(Calibration!$A$2:$A$4,Calibration!$B$2:$B$4,C225)</f>
        <v>399.9440665159525</v>
      </c>
      <c r="K225" s="2">
        <f>TREND(Calibration!$A$2:$A$4,Calibration!$C$2:$C$4,E225)</f>
        <v>446.80736514341083</v>
      </c>
      <c r="L225" s="2">
        <f>TREND(Calibration!$A$2:$A$4,Calibration!$D$2:$D$4,G225)</f>
        <v>611.82934234000152</v>
      </c>
    </row>
    <row r="226" spans="1:12" x14ac:dyDescent="0.25">
      <c r="A226">
        <v>1120083</v>
      </c>
      <c r="B226">
        <v>14.97099972</v>
      </c>
      <c r="C226">
        <v>0.31525001000000002</v>
      </c>
      <c r="D226">
        <v>33.313999180000003</v>
      </c>
      <c r="E226">
        <v>0.25064998999999999</v>
      </c>
      <c r="F226">
        <v>38.054000850000001</v>
      </c>
      <c r="G226">
        <v>1.0055999799999999</v>
      </c>
      <c r="H226">
        <v>31.18600082</v>
      </c>
      <c r="J226" s="2">
        <f>TREND(Calibration!$A$2:$A$4,Calibration!$B$2:$B$4,C226)</f>
        <v>405.71735957123701</v>
      </c>
      <c r="K226" s="2">
        <f>TREND(Calibration!$A$2:$A$4,Calibration!$C$2:$C$4,E226)</f>
        <v>445.95943896077142</v>
      </c>
      <c r="L226" s="2">
        <f>TREND(Calibration!$A$2:$A$4,Calibration!$D$2:$D$4,G226)</f>
        <v>614.19026626184552</v>
      </c>
    </row>
    <row r="227" spans="1:12" x14ac:dyDescent="0.25">
      <c r="A227">
        <v>1125090</v>
      </c>
      <c r="B227">
        <v>14.89599991</v>
      </c>
      <c r="C227">
        <v>0.31643999</v>
      </c>
      <c r="D227">
        <v>33.271999360000002</v>
      </c>
      <c r="E227">
        <v>0.25108001000000002</v>
      </c>
      <c r="F227">
        <v>38.120998380000003</v>
      </c>
      <c r="G227">
        <v>1.0174000299999999</v>
      </c>
      <c r="H227">
        <v>31.198999400000002</v>
      </c>
      <c r="J227" s="2">
        <f>TREND(Calibration!$A$2:$A$4,Calibration!$B$2:$B$4,C227)</f>
        <v>411.00201374307221</v>
      </c>
      <c r="K227" s="2">
        <f>TREND(Calibration!$A$2:$A$4,Calibration!$C$2:$C$4,E227)</f>
        <v>449.27421366130375</v>
      </c>
      <c r="L227" s="2">
        <f>TREND(Calibration!$A$2:$A$4,Calibration!$D$2:$D$4,G227)</f>
        <v>621.52151022873943</v>
      </c>
    </row>
    <row r="228" spans="1:12" x14ac:dyDescent="0.25">
      <c r="A228">
        <v>1130083</v>
      </c>
      <c r="B228">
        <v>14.85700035</v>
      </c>
      <c r="C228">
        <v>0.31692000999999997</v>
      </c>
      <c r="D228">
        <v>33.277999880000003</v>
      </c>
      <c r="E228">
        <v>0.25027000999999999</v>
      </c>
      <c r="F228">
        <v>38.048000340000002</v>
      </c>
      <c r="G228">
        <v>1.0017999399999999</v>
      </c>
      <c r="H228">
        <v>31.18300056</v>
      </c>
      <c r="J228" s="2">
        <f>TREND(Calibration!$A$2:$A$4,Calibration!$B$2:$B$4,C228)</f>
        <v>413.13376360068673</v>
      </c>
      <c r="K228" s="2">
        <f>TREND(Calibration!$A$2:$A$4,Calibration!$C$2:$C$4,E228)</f>
        <v>443.0303935891418</v>
      </c>
      <c r="L228" s="2">
        <f>TREND(Calibration!$A$2:$A$4,Calibration!$D$2:$D$4,G228)</f>
        <v>611.82934234000152</v>
      </c>
    </row>
    <row r="229" spans="1:12" x14ac:dyDescent="0.25">
      <c r="A229">
        <v>1135095</v>
      </c>
      <c r="B229">
        <v>14.958000180000001</v>
      </c>
      <c r="C229">
        <v>0.31810999000000001</v>
      </c>
      <c r="D229">
        <v>33.298000340000002</v>
      </c>
      <c r="E229">
        <v>0.25033</v>
      </c>
      <c r="F229">
        <v>38.063999180000003</v>
      </c>
      <c r="G229">
        <v>1.0115000000000001</v>
      </c>
      <c r="H229">
        <v>31.18600082</v>
      </c>
      <c r="J229" s="2">
        <f>TREND(Calibration!$A$2:$A$4,Calibration!$B$2:$B$4,C229)</f>
        <v>418.41841777252216</v>
      </c>
      <c r="K229" s="2">
        <f>TREND(Calibration!$A$2:$A$4,Calibration!$C$2:$C$4,E229)</f>
        <v>443.49282169547405</v>
      </c>
      <c r="L229" s="2">
        <f>TREND(Calibration!$A$2:$A$4,Calibration!$D$2:$D$4,G229)</f>
        <v>617.85588513884647</v>
      </c>
    </row>
    <row r="230" spans="1:12" x14ac:dyDescent="0.25">
      <c r="A230">
        <v>1140083</v>
      </c>
      <c r="B230">
        <v>15.17199993</v>
      </c>
      <c r="C230">
        <v>0.32161999000000002</v>
      </c>
      <c r="D230">
        <v>33.269001009999997</v>
      </c>
      <c r="E230">
        <v>0.25042998999999999</v>
      </c>
      <c r="F230">
        <v>38.063999180000003</v>
      </c>
      <c r="G230">
        <v>1.0245000099999999</v>
      </c>
      <c r="H230">
        <v>31.215000150000002</v>
      </c>
      <c r="J230" s="2">
        <f>TREND(Calibration!$A$2:$A$4,Calibration!$B$2:$B$4,C230)</f>
        <v>434.00618911585707</v>
      </c>
      <c r="K230" s="2">
        <f>TREND(Calibration!$A$2:$A$4,Calibration!$C$2:$C$4,E230)</f>
        <v>444.26358659549305</v>
      </c>
      <c r="L230" s="2">
        <f>TREND(Calibration!$A$2:$A$4,Calibration!$D$2:$D$4,G230)</f>
        <v>625.93265132899478</v>
      </c>
    </row>
    <row r="231" spans="1:12" x14ac:dyDescent="0.25">
      <c r="A231">
        <v>1145087</v>
      </c>
      <c r="B231">
        <v>15.36299992</v>
      </c>
      <c r="C231">
        <v>0.32027</v>
      </c>
      <c r="D231">
        <v>33.243000029999997</v>
      </c>
      <c r="E231">
        <v>0.25060000999999998</v>
      </c>
      <c r="F231">
        <v>38.097999569999999</v>
      </c>
      <c r="G231">
        <v>1.02499998</v>
      </c>
      <c r="H231">
        <v>31.26300049</v>
      </c>
      <c r="J231" s="2">
        <f>TREND(Calibration!$A$2:$A$4,Calibration!$B$2:$B$4,C231)</f>
        <v>428.01093685494857</v>
      </c>
      <c r="K231" s="2">
        <f>TREND(Calibration!$A$2:$A$4,Calibration!$C$2:$C$4,E231)</f>
        <v>445.57417213705958</v>
      </c>
      <c r="L231" s="2">
        <f>TREND(Calibration!$A$2:$A$4,Calibration!$D$2:$D$4,G231)</f>
        <v>626.24327730482776</v>
      </c>
    </row>
    <row r="232" spans="1:12" x14ac:dyDescent="0.25">
      <c r="A232">
        <v>1150083</v>
      </c>
      <c r="B232">
        <v>15.376000400000001</v>
      </c>
      <c r="C232">
        <v>0.32091998999999999</v>
      </c>
      <c r="D232">
        <v>33.291000369999999</v>
      </c>
      <c r="E232">
        <v>0.25097998999999999</v>
      </c>
      <c r="F232">
        <v>38.097999569999999</v>
      </c>
      <c r="G232">
        <v>1.0174000299999999</v>
      </c>
      <c r="H232">
        <v>31.19499969</v>
      </c>
      <c r="J232" s="2">
        <f>TREND(Calibration!$A$2:$A$4,Calibration!$B$2:$B$4,C232)</f>
        <v>430.89751676818332</v>
      </c>
      <c r="K232" s="2">
        <f>TREND(Calibration!$A$2:$A$4,Calibration!$C$2:$C$4,E232)</f>
        <v>448.5032175086892</v>
      </c>
      <c r="L232" s="2">
        <f>TREND(Calibration!$A$2:$A$4,Calibration!$D$2:$D$4,G232)</f>
        <v>621.52151022873943</v>
      </c>
    </row>
    <row r="233" spans="1:12" x14ac:dyDescent="0.25">
      <c r="A233">
        <v>1155102</v>
      </c>
      <c r="B233">
        <v>15.42199993</v>
      </c>
      <c r="C233">
        <v>0.32006001000000001</v>
      </c>
      <c r="D233">
        <v>33.287998199999997</v>
      </c>
      <c r="E233">
        <v>0.25091999999999998</v>
      </c>
      <c r="F233">
        <v>38.136001589999999</v>
      </c>
      <c r="G233">
        <v>1.0298999499999999</v>
      </c>
      <c r="H233">
        <v>31.173000340000002</v>
      </c>
      <c r="J233" s="2">
        <f>TREND(Calibration!$A$2:$A$4,Calibration!$B$2:$B$4,C233)</f>
        <v>427.07837956025128</v>
      </c>
      <c r="K233" s="2">
        <f>TREND(Calibration!$A$2:$A$4,Calibration!$C$2:$C$4,E233)</f>
        <v>448.04078940235695</v>
      </c>
      <c r="L233" s="2">
        <f>TREND(Calibration!$A$2:$A$4,Calibration!$D$2:$D$4,G233)</f>
        <v>629.28757588834742</v>
      </c>
    </row>
    <row r="234" spans="1:12" x14ac:dyDescent="0.25">
      <c r="A234">
        <v>1160083</v>
      </c>
      <c r="B234">
        <v>15.35400009</v>
      </c>
      <c r="C234">
        <v>0.31859999999999999</v>
      </c>
      <c r="D234">
        <v>33.25</v>
      </c>
      <c r="E234">
        <v>0.25102999999999998</v>
      </c>
      <c r="F234">
        <v>38.091999049999998</v>
      </c>
      <c r="G234">
        <v>1.0266</v>
      </c>
      <c r="H234">
        <v>31.243999479999999</v>
      </c>
      <c r="J234" s="2">
        <f>TREND(Calibration!$A$2:$A$4,Calibration!$B$2:$B$4,C234)</f>
        <v>420.59453282549862</v>
      </c>
      <c r="K234" s="2">
        <f>TREND(Calibration!$A$2:$A$4,Calibration!$C$2:$C$4,E234)</f>
        <v>448.88871558499636</v>
      </c>
      <c r="L234" s="2">
        <f>TREND(Calibration!$A$2:$A$4,Calibration!$D$2:$D$4,G234)</f>
        <v>627.23735249704384</v>
      </c>
    </row>
    <row r="235" spans="1:12" x14ac:dyDescent="0.25">
      <c r="A235">
        <v>1165090</v>
      </c>
      <c r="B235">
        <v>15.22399998</v>
      </c>
      <c r="C235">
        <v>0.32021999000000001</v>
      </c>
      <c r="D235">
        <v>33.304000850000001</v>
      </c>
      <c r="E235">
        <v>0.25124999999999997</v>
      </c>
      <c r="F235">
        <v>38.056999210000001</v>
      </c>
      <c r="G235">
        <v>1.0158</v>
      </c>
      <c r="H235">
        <v>31.170000080000001</v>
      </c>
      <c r="J235" s="2">
        <f>TREND(Calibration!$A$2:$A$4,Calibration!$B$2:$B$4,C235)</f>
        <v>427.7888444205098</v>
      </c>
      <c r="K235" s="2">
        <f>TREND(Calibration!$A$2:$A$4,Calibration!$C$2:$C$4,E235)</f>
        <v>450.58456795027473</v>
      </c>
      <c r="L235" s="2">
        <f>TREND(Calibration!$A$2:$A$4,Calibration!$D$2:$D$4,G235)</f>
        <v>620.52742882363111</v>
      </c>
    </row>
    <row r="236" spans="1:12" x14ac:dyDescent="0.25">
      <c r="A236">
        <v>1170083</v>
      </c>
      <c r="B236">
        <v>15.152000429999999</v>
      </c>
      <c r="C236">
        <v>0.31675999999999999</v>
      </c>
      <c r="D236">
        <v>33.30099869</v>
      </c>
      <c r="E236">
        <v>0.25134999000000002</v>
      </c>
      <c r="F236">
        <v>38.060001370000002</v>
      </c>
      <c r="G236">
        <v>1.0110000400000001</v>
      </c>
      <c r="H236">
        <v>31.211000439999999</v>
      </c>
      <c r="J236" s="2">
        <f>TREND(Calibration!$A$2:$A$4,Calibration!$B$2:$B$4,C236)</f>
        <v>412.42316551161366</v>
      </c>
      <c r="K236" s="2">
        <f>TREND(Calibration!$A$2:$A$4,Calibration!$C$2:$C$4,E236)</f>
        <v>451.35533285029419</v>
      </c>
      <c r="L236" s="2">
        <f>TREND(Calibration!$A$2:$A$4,Calibration!$D$2:$D$4,G236)</f>
        <v>617.54526537590573</v>
      </c>
    </row>
    <row r="237" spans="1:12" x14ac:dyDescent="0.25">
      <c r="A237">
        <v>1175099</v>
      </c>
      <c r="B237">
        <v>15.10999966</v>
      </c>
      <c r="C237">
        <v>0.31632999000000001</v>
      </c>
      <c r="D237">
        <v>33.245998380000003</v>
      </c>
      <c r="E237">
        <v>0.25119001000000002</v>
      </c>
      <c r="F237">
        <v>38.113998410000001</v>
      </c>
      <c r="G237">
        <v>1.0206999800000001</v>
      </c>
      <c r="H237">
        <v>31.170000080000001</v>
      </c>
      <c r="J237" s="2">
        <f>TREND(Calibration!$A$2:$A$4,Calibration!$B$2:$B$4,C237)</f>
        <v>410.51350808843767</v>
      </c>
      <c r="K237" s="2">
        <f>TREND(Calibration!$A$2:$A$4,Calibration!$C$2:$C$4,E237)</f>
        <v>450.12213984394293</v>
      </c>
      <c r="L237" s="2">
        <f>TREND(Calibration!$A$2:$A$4,Calibration!$D$2:$D$4,G237)</f>
        <v>623.57173362004312</v>
      </c>
    </row>
    <row r="238" spans="1:12" x14ac:dyDescent="0.25">
      <c r="A238">
        <v>1180092</v>
      </c>
      <c r="B238">
        <v>15.019000050000001</v>
      </c>
      <c r="C238">
        <v>0.31653999999999999</v>
      </c>
      <c r="D238">
        <v>33.2820015</v>
      </c>
      <c r="E238">
        <v>0.25145999000000002</v>
      </c>
      <c r="F238">
        <v>38.085998539999999</v>
      </c>
      <c r="G238">
        <v>1.0131000299999999</v>
      </c>
      <c r="H238">
        <v>31.156999590000002</v>
      </c>
      <c r="J238" s="2">
        <f>TREND(Calibration!$A$2:$A$4,Calibration!$B$2:$B$4,C238)</f>
        <v>411.44615420234481</v>
      </c>
      <c r="K238" s="2">
        <f>TREND(Calibration!$A$2:$A$4,Calibration!$C$2:$C$4,E238)</f>
        <v>452.20325903293337</v>
      </c>
      <c r="L238" s="2">
        <f>TREND(Calibration!$A$2:$A$4,Calibration!$D$2:$D$4,G238)</f>
        <v>618.84996654395479</v>
      </c>
    </row>
    <row r="239" spans="1:12" x14ac:dyDescent="0.25">
      <c r="A239">
        <v>1185093</v>
      </c>
      <c r="B239">
        <v>15.00599957</v>
      </c>
      <c r="C239">
        <v>0.31341001000000002</v>
      </c>
      <c r="D239">
        <v>33.265998840000002</v>
      </c>
      <c r="E239">
        <v>0.25134999000000002</v>
      </c>
      <c r="F239">
        <v>38.034999849999998</v>
      </c>
      <c r="G239">
        <v>1.0153000400000001</v>
      </c>
      <c r="H239">
        <v>31.215000150000002</v>
      </c>
      <c r="J239" s="2">
        <f>TREND(Calibration!$A$2:$A$4,Calibration!$B$2:$B$4,C239)</f>
        <v>397.54599225735205</v>
      </c>
      <c r="K239" s="2">
        <f>TREND(Calibration!$A$2:$A$4,Calibration!$C$2:$C$4,E239)</f>
        <v>451.35533285029419</v>
      </c>
      <c r="L239" s="2">
        <f>TREND(Calibration!$A$2:$A$4,Calibration!$D$2:$D$4,G239)</f>
        <v>620.21680906069048</v>
      </c>
    </row>
    <row r="240" spans="1:12" x14ac:dyDescent="0.25">
      <c r="A240">
        <v>1190092</v>
      </c>
      <c r="B240">
        <v>15</v>
      </c>
      <c r="C240">
        <v>0.32562000000000002</v>
      </c>
      <c r="D240">
        <v>33.2820015</v>
      </c>
      <c r="E240">
        <v>0.25141001000000002</v>
      </c>
      <c r="F240">
        <v>38.060001370000002</v>
      </c>
      <c r="G240">
        <v>1.0092999899999999</v>
      </c>
      <c r="H240">
        <v>31.224000929999999</v>
      </c>
      <c r="J240" s="2">
        <f>TREND(Calibration!$A$2:$A$4,Calibration!$B$2:$B$4,C240)</f>
        <v>451.77007551216821</v>
      </c>
      <c r="K240" s="2">
        <f>TREND(Calibration!$A$2:$A$4,Calibration!$C$2:$C$4,E240)</f>
        <v>451.81799220922153</v>
      </c>
      <c r="L240" s="2">
        <f>TREND(Calibration!$A$2:$A$4,Calibration!$D$2:$D$4,G240)</f>
        <v>616.48904262211079</v>
      </c>
    </row>
    <row r="241" spans="1:12" x14ac:dyDescent="0.25">
      <c r="A241">
        <v>1195084</v>
      </c>
      <c r="B241">
        <v>15.05500031</v>
      </c>
      <c r="C241">
        <v>0.32091998999999999</v>
      </c>
      <c r="D241">
        <v>33.275001529999997</v>
      </c>
      <c r="E241">
        <v>0.25124999999999997</v>
      </c>
      <c r="F241">
        <v>38.14599991</v>
      </c>
      <c r="G241">
        <v>1.0223</v>
      </c>
      <c r="H241">
        <v>31.208000179999999</v>
      </c>
      <c r="J241" s="2">
        <f>TREND(Calibration!$A$2:$A$4,Calibration!$B$2:$B$4,C241)</f>
        <v>430.89751676818332</v>
      </c>
      <c r="K241" s="2">
        <f>TREND(Calibration!$A$2:$A$4,Calibration!$C$2:$C$4,E241)</f>
        <v>450.58456795027473</v>
      </c>
      <c r="L241" s="2">
        <f>TREND(Calibration!$A$2:$A$4,Calibration!$D$2:$D$4,G241)</f>
        <v>624.56580881225921</v>
      </c>
    </row>
    <row r="242" spans="1:12" x14ac:dyDescent="0.25">
      <c r="A242">
        <v>1200084</v>
      </c>
      <c r="B242">
        <v>15.152000429999999</v>
      </c>
      <c r="C242">
        <v>0.31352001000000002</v>
      </c>
      <c r="D242">
        <v>33.256000520000001</v>
      </c>
      <c r="E242">
        <v>0.25141001000000002</v>
      </c>
      <c r="F242">
        <v>38.130001069999999</v>
      </c>
      <c r="G242">
        <v>1.0168999400000001</v>
      </c>
      <c r="H242">
        <v>31.159999849999998</v>
      </c>
      <c r="J242" s="2">
        <f>TREND(Calibration!$A$2:$A$4,Calibration!$B$2:$B$4,C242)</f>
        <v>398.03449791198659</v>
      </c>
      <c r="K242" s="2">
        <f>TREND(Calibration!$A$2:$A$4,Calibration!$C$2:$C$4,E242)</f>
        <v>451.81799220922153</v>
      </c>
      <c r="L242" s="2">
        <f>TREND(Calibration!$A$2:$A$4,Calibration!$D$2:$D$4,G242)</f>
        <v>621.21080969819911</v>
      </c>
    </row>
    <row r="243" spans="1:12" x14ac:dyDescent="0.25">
      <c r="A243">
        <v>1205083</v>
      </c>
      <c r="B243">
        <v>15.269000050000001</v>
      </c>
      <c r="C243">
        <v>0.31253998999999999</v>
      </c>
      <c r="D243">
        <v>33.304000850000001</v>
      </c>
      <c r="E243">
        <v>0.25130001000000002</v>
      </c>
      <c r="F243">
        <v>38.060001370000002</v>
      </c>
      <c r="G243">
        <v>1.0158</v>
      </c>
      <c r="H243">
        <v>31.134000780000001</v>
      </c>
      <c r="J243" s="2">
        <f>TREND(Calibration!$A$2:$A$4,Calibration!$B$2:$B$4,C243)</f>
        <v>393.68226780603345</v>
      </c>
      <c r="K243" s="2">
        <f>TREND(Calibration!$A$2:$A$4,Calibration!$C$2:$C$4,E243)</f>
        <v>450.97006602658234</v>
      </c>
      <c r="L243" s="2">
        <f>TREND(Calibration!$A$2:$A$4,Calibration!$D$2:$D$4,G243)</f>
        <v>620.52742882363111</v>
      </c>
    </row>
    <row r="244" spans="1:12" x14ac:dyDescent="0.25">
      <c r="A244">
        <v>1210092</v>
      </c>
      <c r="B244">
        <v>15.411999700000001</v>
      </c>
      <c r="C244">
        <v>0.31308001000000002</v>
      </c>
      <c r="D244">
        <v>33.223999020000001</v>
      </c>
      <c r="E244">
        <v>0.25130001000000002</v>
      </c>
      <c r="F244">
        <v>38.076000209999997</v>
      </c>
      <c r="G244">
        <v>1.0168999400000001</v>
      </c>
      <c r="H244">
        <v>31.256000520000001</v>
      </c>
      <c r="J244" s="2">
        <f>TREND(Calibration!$A$2:$A$4,Calibration!$B$2:$B$4,C244)</f>
        <v>396.0804752934489</v>
      </c>
      <c r="K244" s="2">
        <f>TREND(Calibration!$A$2:$A$4,Calibration!$C$2:$C$4,E244)</f>
        <v>450.97006602658234</v>
      </c>
      <c r="L244" s="2">
        <f>TREND(Calibration!$A$2:$A$4,Calibration!$D$2:$D$4,G244)</f>
        <v>621.21080969819911</v>
      </c>
    </row>
    <row r="245" spans="1:12" x14ac:dyDescent="0.25">
      <c r="A245">
        <v>1215094</v>
      </c>
      <c r="B245">
        <v>15.38300037</v>
      </c>
      <c r="C245">
        <v>0.31773001000000001</v>
      </c>
      <c r="D245">
        <v>33.252998349999999</v>
      </c>
      <c r="E245">
        <v>0.25134999000000002</v>
      </c>
      <c r="F245">
        <v>38.067001339999997</v>
      </c>
      <c r="G245">
        <v>1.00769997</v>
      </c>
      <c r="H245">
        <v>31.23699951</v>
      </c>
      <c r="J245" s="2">
        <f>TREND(Calibration!$A$2:$A$4,Calibration!$B$2:$B$4,C245)</f>
        <v>416.73094160299502</v>
      </c>
      <c r="K245" s="2">
        <f>TREND(Calibration!$A$2:$A$4,Calibration!$C$2:$C$4,E245)</f>
        <v>451.35533285029419</v>
      </c>
      <c r="L245" s="2">
        <f>TREND(Calibration!$A$2:$A$4,Calibration!$D$2:$D$4,G245)</f>
        <v>615.4949674298947</v>
      </c>
    </row>
    <row r="246" spans="1:12" x14ac:dyDescent="0.25">
      <c r="A246">
        <v>1220083</v>
      </c>
      <c r="B246">
        <v>15.27900028</v>
      </c>
      <c r="C246">
        <v>0.32129999999999997</v>
      </c>
      <c r="D246">
        <v>33.271999360000002</v>
      </c>
      <c r="E246">
        <v>0.25119001000000002</v>
      </c>
      <c r="F246">
        <v>38.15499878</v>
      </c>
      <c r="G246">
        <v>1.0245000099999999</v>
      </c>
      <c r="H246">
        <v>31.211000439999999</v>
      </c>
      <c r="J246" s="2">
        <f>TREND(Calibration!$A$2:$A$4,Calibration!$B$2:$B$4,C246)</f>
        <v>432.58512616652524</v>
      </c>
      <c r="K246" s="2">
        <f>TREND(Calibration!$A$2:$A$4,Calibration!$C$2:$C$4,E246)</f>
        <v>450.12213984394293</v>
      </c>
      <c r="L246" s="2">
        <f>TREND(Calibration!$A$2:$A$4,Calibration!$D$2:$D$4,G246)</f>
        <v>625.93265132899478</v>
      </c>
    </row>
    <row r="247" spans="1:12" x14ac:dyDescent="0.25">
      <c r="A247">
        <v>1225083</v>
      </c>
      <c r="B247">
        <v>15.130000109999999</v>
      </c>
      <c r="C247">
        <v>0.32324999999999998</v>
      </c>
      <c r="D247">
        <v>33.25</v>
      </c>
      <c r="E247">
        <v>0.25130001000000002</v>
      </c>
      <c r="F247">
        <v>38.124000549999998</v>
      </c>
      <c r="G247">
        <v>1.0196000300000001</v>
      </c>
      <c r="H247">
        <v>31.156999590000002</v>
      </c>
      <c r="J247" s="2">
        <f>TREND(Calibration!$A$2:$A$4,Calibration!$B$2:$B$4,C247)</f>
        <v>441.24499913504474</v>
      </c>
      <c r="K247" s="2">
        <f>TREND(Calibration!$A$2:$A$4,Calibration!$C$2:$C$4,E247)</f>
        <v>450.97006602658234</v>
      </c>
      <c r="L247" s="2">
        <f>TREND(Calibration!$A$2:$A$4,Calibration!$D$2:$D$4,G247)</f>
        <v>622.88834653258289</v>
      </c>
    </row>
    <row r="248" spans="1:12" x14ac:dyDescent="0.25">
      <c r="A248">
        <v>1230083</v>
      </c>
      <c r="B248">
        <v>14.97099972</v>
      </c>
      <c r="C248">
        <v>0.32253999</v>
      </c>
      <c r="D248">
        <v>33.30099869</v>
      </c>
      <c r="E248">
        <v>0.25134999000000002</v>
      </c>
      <c r="F248">
        <v>38.076000209999997</v>
      </c>
      <c r="G248">
        <v>1.0158</v>
      </c>
      <c r="H248">
        <v>31.101999280000001</v>
      </c>
      <c r="J248" s="2">
        <f>TREND(Calibration!$A$2:$A$4,Calibration!$B$2:$B$4,C248)</f>
        <v>438.09187277279943</v>
      </c>
      <c r="K248" s="2">
        <f>TREND(Calibration!$A$2:$A$4,Calibration!$C$2:$C$4,E248)</f>
        <v>451.35533285029419</v>
      </c>
      <c r="L248" s="2">
        <f>TREND(Calibration!$A$2:$A$4,Calibration!$D$2:$D$4,G248)</f>
        <v>620.52742882363111</v>
      </c>
    </row>
    <row r="249" spans="1:12" x14ac:dyDescent="0.25">
      <c r="A249">
        <v>1235083</v>
      </c>
      <c r="B249">
        <v>14.916000370000001</v>
      </c>
      <c r="C249">
        <v>0.32233000000000001</v>
      </c>
      <c r="D249">
        <v>33.291000369999999</v>
      </c>
      <c r="E249">
        <v>0.25130001000000002</v>
      </c>
      <c r="F249">
        <v>38.0890007</v>
      </c>
      <c r="G249">
        <v>1.0223</v>
      </c>
      <c r="H249">
        <v>31.12199974</v>
      </c>
      <c r="J249" s="2">
        <f>TREND(Calibration!$A$2:$A$4,Calibration!$B$2:$B$4,C249)</f>
        <v>437.15931547810237</v>
      </c>
      <c r="K249" s="2">
        <f>TREND(Calibration!$A$2:$A$4,Calibration!$C$2:$C$4,E249)</f>
        <v>450.97006602658234</v>
      </c>
      <c r="L249" s="2">
        <f>TREND(Calibration!$A$2:$A$4,Calibration!$D$2:$D$4,G249)</f>
        <v>624.56580881225921</v>
      </c>
    </row>
    <row r="250" spans="1:12" x14ac:dyDescent="0.25">
      <c r="A250">
        <v>1240083</v>
      </c>
      <c r="B250">
        <v>14.902999879999999</v>
      </c>
      <c r="C250">
        <v>0.32091998999999999</v>
      </c>
      <c r="D250">
        <v>33.291000369999999</v>
      </c>
      <c r="E250">
        <v>0.25134999000000002</v>
      </c>
      <c r="F250">
        <v>38.091999049999998</v>
      </c>
      <c r="G250">
        <v>1.0174000299999999</v>
      </c>
      <c r="H250">
        <v>31.101999280000001</v>
      </c>
      <c r="J250" s="2">
        <f>TREND(Calibration!$A$2:$A$4,Calibration!$B$2:$B$4,C250)</f>
        <v>430.89751676818332</v>
      </c>
      <c r="K250" s="2">
        <f>TREND(Calibration!$A$2:$A$4,Calibration!$C$2:$C$4,E250)</f>
        <v>451.35533285029419</v>
      </c>
      <c r="L250" s="2">
        <f>TREND(Calibration!$A$2:$A$4,Calibration!$D$2:$D$4,G250)</f>
        <v>621.52151022873943</v>
      </c>
    </row>
    <row r="251" spans="1:12" x14ac:dyDescent="0.25">
      <c r="A251">
        <v>1245093</v>
      </c>
      <c r="B251">
        <v>14.954999920000001</v>
      </c>
      <c r="C251">
        <v>0.31968001000000001</v>
      </c>
      <c r="D251">
        <v>33.29499817</v>
      </c>
      <c r="E251">
        <v>0.25141001000000002</v>
      </c>
      <c r="F251">
        <v>38.037998199999997</v>
      </c>
      <c r="G251">
        <v>1.00450003</v>
      </c>
      <c r="H251">
        <v>31.166000369999999</v>
      </c>
      <c r="J251" s="2">
        <f>TREND(Calibration!$A$2:$A$4,Calibration!$B$2:$B$4,C251)</f>
        <v>425.39081457151428</v>
      </c>
      <c r="K251" s="2">
        <f>TREND(Calibration!$A$2:$A$4,Calibration!$C$2:$C$4,E251)</f>
        <v>451.81799220922153</v>
      </c>
      <c r="L251" s="2">
        <f>TREND(Calibration!$A$2:$A$4,Calibration!$D$2:$D$4,G251)</f>
        <v>613.5068791743854</v>
      </c>
    </row>
    <row r="252" spans="1:12" x14ac:dyDescent="0.25">
      <c r="A252">
        <v>1250083</v>
      </c>
      <c r="B252">
        <v>15.126000400000001</v>
      </c>
      <c r="C252">
        <v>0.31859999999999999</v>
      </c>
      <c r="D252">
        <v>33.245998380000003</v>
      </c>
      <c r="E252">
        <v>0.25161999000000002</v>
      </c>
      <c r="F252">
        <v>38.120998380000003</v>
      </c>
      <c r="G252">
        <v>1.01800001</v>
      </c>
      <c r="H252">
        <v>31.221000669999999</v>
      </c>
      <c r="J252" s="2">
        <f>TREND(Calibration!$A$2:$A$4,Calibration!$B$2:$B$4,C252)</f>
        <v>420.59453282549862</v>
      </c>
      <c r="K252" s="2">
        <f>TREND(Calibration!$A$2:$A$4,Calibration!$C$2:$C$4,E252)</f>
        <v>453.43660620768151</v>
      </c>
      <c r="L252" s="2">
        <f>TREND(Calibration!$A$2:$A$4,Calibration!$D$2:$D$4,G252)</f>
        <v>621.89427134036669</v>
      </c>
    </row>
    <row r="253" spans="1:12" x14ac:dyDescent="0.25">
      <c r="A253">
        <v>1255089</v>
      </c>
      <c r="B253">
        <v>15.25599957</v>
      </c>
      <c r="C253">
        <v>0.32324999999999998</v>
      </c>
      <c r="D253">
        <v>33.265998840000002</v>
      </c>
      <c r="E253">
        <v>0.25161999000000002</v>
      </c>
      <c r="F253">
        <v>38.069999690000003</v>
      </c>
      <c r="G253">
        <v>1.01199996</v>
      </c>
      <c r="H253">
        <v>31.24699974</v>
      </c>
      <c r="J253" s="2">
        <f>TREND(Calibration!$A$2:$A$4,Calibration!$B$2:$B$4,C253)</f>
        <v>441.24499913504474</v>
      </c>
      <c r="K253" s="2">
        <f>TREND(Calibration!$A$2:$A$4,Calibration!$C$2:$C$4,E253)</f>
        <v>453.43660620768151</v>
      </c>
      <c r="L253" s="2">
        <f>TREND(Calibration!$A$2:$A$4,Calibration!$D$2:$D$4,G253)</f>
        <v>618.16650490178711</v>
      </c>
    </row>
    <row r="254" spans="1:12" x14ac:dyDescent="0.25">
      <c r="A254">
        <v>1260083</v>
      </c>
      <c r="B254">
        <v>15.35400009</v>
      </c>
      <c r="C254">
        <v>0.31551998999999997</v>
      </c>
      <c r="D254">
        <v>33.258998869999999</v>
      </c>
      <c r="E254">
        <v>0.25161999000000002</v>
      </c>
      <c r="F254">
        <v>38.117000580000003</v>
      </c>
      <c r="G254">
        <v>1.0206999800000001</v>
      </c>
      <c r="H254">
        <v>31.271999359999999</v>
      </c>
      <c r="J254" s="2">
        <f>TREND(Calibration!$A$2:$A$4,Calibration!$B$2:$B$4,C254)</f>
        <v>406.91633008612962</v>
      </c>
      <c r="K254" s="2">
        <f>TREND(Calibration!$A$2:$A$4,Calibration!$C$2:$C$4,E254)</f>
        <v>453.43660620768151</v>
      </c>
      <c r="L254" s="2">
        <f>TREND(Calibration!$A$2:$A$4,Calibration!$D$2:$D$4,G254)</f>
        <v>623.57173362004312</v>
      </c>
    </row>
    <row r="255" spans="1:12" x14ac:dyDescent="0.25">
      <c r="A255">
        <v>1265094</v>
      </c>
      <c r="B255">
        <v>15.35400009</v>
      </c>
      <c r="C255">
        <v>0.31941000000000003</v>
      </c>
      <c r="D255">
        <v>33.277999880000003</v>
      </c>
      <c r="E255">
        <v>0.25167999000000002</v>
      </c>
      <c r="F255">
        <v>38.113998410000001</v>
      </c>
      <c r="G255">
        <v>1.00880003</v>
      </c>
      <c r="H255">
        <v>31.166000369999999</v>
      </c>
      <c r="J255" s="2">
        <f>TREND(Calibration!$A$2:$A$4,Calibration!$B$2:$B$4,C255)</f>
        <v>424.19171082780667</v>
      </c>
      <c r="K255" s="2">
        <f>TREND(Calibration!$A$2:$A$4,Calibration!$C$2:$C$4,E255)</f>
        <v>453.89911139821197</v>
      </c>
      <c r="L255" s="2">
        <f>TREND(Calibration!$A$2:$A$4,Calibration!$D$2:$D$4,G255)</f>
        <v>616.17842285917004</v>
      </c>
    </row>
    <row r="256" spans="1:12" x14ac:dyDescent="0.25">
      <c r="A256">
        <v>1270083</v>
      </c>
      <c r="B256">
        <v>15.30500031</v>
      </c>
      <c r="C256">
        <v>0.32129999999999997</v>
      </c>
      <c r="D256">
        <v>33.265998840000002</v>
      </c>
      <c r="E256">
        <v>0.25167999000000002</v>
      </c>
      <c r="F256">
        <v>38.078998570000003</v>
      </c>
      <c r="G256">
        <v>1.01199996</v>
      </c>
      <c r="H256">
        <v>31.25300026</v>
      </c>
      <c r="J256" s="2">
        <f>TREND(Calibration!$A$2:$A$4,Calibration!$B$2:$B$4,C256)</f>
        <v>432.58512616652524</v>
      </c>
      <c r="K256" s="2">
        <f>TREND(Calibration!$A$2:$A$4,Calibration!$C$2:$C$4,E256)</f>
        <v>453.89911139821197</v>
      </c>
      <c r="L256" s="2">
        <f>TREND(Calibration!$A$2:$A$4,Calibration!$D$2:$D$4,G256)</f>
        <v>618.16650490178711</v>
      </c>
    </row>
    <row r="257" spans="1:12" x14ac:dyDescent="0.25">
      <c r="A257">
        <v>1275178</v>
      </c>
      <c r="B257">
        <v>15.22099972</v>
      </c>
      <c r="C257">
        <v>0.32286999</v>
      </c>
      <c r="D257">
        <v>33.265998840000002</v>
      </c>
      <c r="E257">
        <v>0.25167999000000002</v>
      </c>
      <c r="F257">
        <v>38.126998899999997</v>
      </c>
      <c r="G257">
        <v>1.0072000000000001</v>
      </c>
      <c r="H257">
        <v>31.19199944</v>
      </c>
      <c r="J257" s="2">
        <f>TREND(Calibration!$A$2:$A$4,Calibration!$B$2:$B$4,C257)</f>
        <v>439.55738973670259</v>
      </c>
      <c r="K257" s="2">
        <f>TREND(Calibration!$A$2:$A$4,Calibration!$C$2:$C$4,E257)</f>
        <v>453.89911139821197</v>
      </c>
      <c r="L257" s="2">
        <f>TREND(Calibration!$A$2:$A$4,Calibration!$D$2:$D$4,G257)</f>
        <v>615.18434145406172</v>
      </c>
    </row>
    <row r="258" spans="1:12" x14ac:dyDescent="0.25">
      <c r="A258">
        <v>1280092</v>
      </c>
      <c r="B258">
        <v>15.14599991</v>
      </c>
      <c r="C258">
        <v>0.31437999</v>
      </c>
      <c r="D258">
        <v>33.291000369999999</v>
      </c>
      <c r="E258">
        <v>0.25161999000000002</v>
      </c>
      <c r="F258">
        <v>38.102001190000003</v>
      </c>
      <c r="G258">
        <v>1.0184999699999999</v>
      </c>
      <c r="H258">
        <v>31.143999099999998</v>
      </c>
      <c r="J258" s="2">
        <f>TREND(Calibration!$A$2:$A$4,Calibration!$B$2:$B$4,C258)</f>
        <v>401.85363511991841</v>
      </c>
      <c r="K258" s="2">
        <f>TREND(Calibration!$A$2:$A$4,Calibration!$C$2:$C$4,E258)</f>
        <v>453.43660620768151</v>
      </c>
      <c r="L258" s="2">
        <f>TREND(Calibration!$A$2:$A$4,Calibration!$D$2:$D$4,G258)</f>
        <v>622.20489110330743</v>
      </c>
    </row>
    <row r="259" spans="1:12" x14ac:dyDescent="0.25">
      <c r="A259">
        <v>1285083</v>
      </c>
      <c r="B259">
        <v>15.071000099999999</v>
      </c>
      <c r="C259">
        <v>0.32098000999999998</v>
      </c>
      <c r="D259">
        <v>33.298000340000002</v>
      </c>
      <c r="E259">
        <v>0.25195000000000001</v>
      </c>
      <c r="F259">
        <v>38.048000340000002</v>
      </c>
      <c r="G259">
        <v>1.0227999699999999</v>
      </c>
      <c r="H259">
        <v>31.23399925</v>
      </c>
      <c r="J259" s="2">
        <f>TREND(Calibration!$A$2:$A$4,Calibration!$B$2:$B$4,C259)</f>
        <v>431.16406321719364</v>
      </c>
      <c r="K259" s="2">
        <f>TREND(Calibration!$A$2:$A$4,Calibration!$C$2:$C$4,E259)</f>
        <v>455.9804618397975</v>
      </c>
      <c r="L259" s="2">
        <f>TREND(Calibration!$A$2:$A$4,Calibration!$D$2:$D$4,G259)</f>
        <v>624.87643478809207</v>
      </c>
    </row>
    <row r="260" spans="1:12" x14ac:dyDescent="0.25">
      <c r="A260">
        <v>1290083</v>
      </c>
      <c r="B260">
        <v>15.071000099999999</v>
      </c>
      <c r="C260">
        <v>0.31610999000000001</v>
      </c>
      <c r="D260">
        <v>33.256000520000001</v>
      </c>
      <c r="E260">
        <v>0.25161999000000002</v>
      </c>
      <c r="F260">
        <v>38.069999690000003</v>
      </c>
      <c r="G260">
        <v>1.00769997</v>
      </c>
      <c r="H260">
        <v>31.218000409999998</v>
      </c>
      <c r="J260" s="2">
        <f>TREND(Calibration!$A$2:$A$4,Calibration!$B$2:$B$4,C260)</f>
        <v>409.53649677916883</v>
      </c>
      <c r="K260" s="2">
        <f>TREND(Calibration!$A$2:$A$4,Calibration!$C$2:$C$4,E260)</f>
        <v>453.43660620768151</v>
      </c>
      <c r="L260" s="2">
        <f>TREND(Calibration!$A$2:$A$4,Calibration!$D$2:$D$4,G260)</f>
        <v>615.4949674298947</v>
      </c>
    </row>
    <row r="261" spans="1:12" x14ac:dyDescent="0.25">
      <c r="A261">
        <v>1295083</v>
      </c>
      <c r="B261">
        <v>15.088000299999999</v>
      </c>
      <c r="C261">
        <v>0.31779000000000002</v>
      </c>
      <c r="D261">
        <v>33.29499817</v>
      </c>
      <c r="E261">
        <v>0.25161999000000002</v>
      </c>
      <c r="F261">
        <v>38.083000179999999</v>
      </c>
      <c r="G261">
        <v>1.01470006</v>
      </c>
      <c r="H261">
        <v>31.24699974</v>
      </c>
      <c r="J261" s="2">
        <f>TREND(Calibration!$A$2:$A$4,Calibration!$B$2:$B$4,C261)</f>
        <v>416.99735482319056</v>
      </c>
      <c r="K261" s="2">
        <f>TREND(Calibration!$A$2:$A$4,Calibration!$C$2:$C$4,E261)</f>
        <v>453.43660620768151</v>
      </c>
      <c r="L261" s="2">
        <f>TREND(Calibration!$A$2:$A$4,Calibration!$D$2:$D$4,G261)</f>
        <v>619.84404794906322</v>
      </c>
    </row>
    <row r="262" spans="1:12" x14ac:dyDescent="0.25">
      <c r="A262">
        <v>1300083</v>
      </c>
      <c r="B262">
        <v>15.11699963</v>
      </c>
      <c r="C262">
        <v>0.31459999</v>
      </c>
      <c r="D262">
        <v>33.271999360000002</v>
      </c>
      <c r="E262">
        <v>0.25167999000000002</v>
      </c>
      <c r="F262">
        <v>38.085998539999999</v>
      </c>
      <c r="G262">
        <v>1.01040006</v>
      </c>
      <c r="H262">
        <v>31.218000409999998</v>
      </c>
      <c r="J262" s="2">
        <f>TREND(Calibration!$A$2:$A$4,Calibration!$B$2:$B$4,C262)</f>
        <v>402.83064642918725</v>
      </c>
      <c r="K262" s="2">
        <f>TREND(Calibration!$A$2:$A$4,Calibration!$C$2:$C$4,E262)</f>
        <v>453.89911139821197</v>
      </c>
      <c r="L262" s="2">
        <f>TREND(Calibration!$A$2:$A$4,Calibration!$D$2:$D$4,G262)</f>
        <v>617.17250426427847</v>
      </c>
    </row>
    <row r="263" spans="1:12" x14ac:dyDescent="0.25">
      <c r="A263">
        <v>1305083</v>
      </c>
      <c r="B263">
        <v>15.149000170000001</v>
      </c>
      <c r="C263">
        <v>0.31621999000000001</v>
      </c>
      <c r="D263">
        <v>33.2820015</v>
      </c>
      <c r="E263">
        <v>0.25167999000000002</v>
      </c>
      <c r="F263">
        <v>38.063999180000003</v>
      </c>
      <c r="G263">
        <v>1.0184999699999999</v>
      </c>
      <c r="H263">
        <v>31.26600075</v>
      </c>
      <c r="J263" s="2">
        <f>TREND(Calibration!$A$2:$A$4,Calibration!$B$2:$B$4,C263)</f>
        <v>410.02500243380337</v>
      </c>
      <c r="K263" s="2">
        <f>TREND(Calibration!$A$2:$A$4,Calibration!$C$2:$C$4,E263)</f>
        <v>453.89911139821197</v>
      </c>
      <c r="L263" s="2">
        <f>TREND(Calibration!$A$2:$A$4,Calibration!$D$2:$D$4,G263)</f>
        <v>622.20489110330743</v>
      </c>
    </row>
    <row r="264" spans="1:12" x14ac:dyDescent="0.25">
      <c r="A264">
        <v>1310083</v>
      </c>
      <c r="B264">
        <v>15.1590004</v>
      </c>
      <c r="C264">
        <v>0.31621999000000001</v>
      </c>
      <c r="D264">
        <v>33.319999690000003</v>
      </c>
      <c r="E264">
        <v>0.25134999000000002</v>
      </c>
      <c r="F264">
        <v>38.076000209999997</v>
      </c>
      <c r="G264">
        <v>1.0174000299999999</v>
      </c>
      <c r="H264">
        <v>31.288000109999999</v>
      </c>
      <c r="J264" s="2">
        <f>TREND(Calibration!$A$2:$A$4,Calibration!$B$2:$B$4,C264)</f>
        <v>410.02500243380337</v>
      </c>
      <c r="K264" s="2">
        <f>TREND(Calibration!$A$2:$A$4,Calibration!$C$2:$C$4,E264)</f>
        <v>451.35533285029419</v>
      </c>
      <c r="L264" s="2">
        <f>TREND(Calibration!$A$2:$A$4,Calibration!$D$2:$D$4,G264)</f>
        <v>621.52151022873943</v>
      </c>
    </row>
    <row r="265" spans="1:12" x14ac:dyDescent="0.25">
      <c r="A265">
        <v>1315083</v>
      </c>
      <c r="B265">
        <v>15.083999629999999</v>
      </c>
      <c r="C265">
        <v>0.31773001000000001</v>
      </c>
      <c r="D265">
        <v>33.2820015</v>
      </c>
      <c r="E265">
        <v>0.25134999000000002</v>
      </c>
      <c r="F265">
        <v>38.108001710000003</v>
      </c>
      <c r="G265">
        <v>1.0092999899999999</v>
      </c>
      <c r="H265">
        <v>31.208000179999999</v>
      </c>
      <c r="J265" s="2">
        <f>TREND(Calibration!$A$2:$A$4,Calibration!$B$2:$B$4,C265)</f>
        <v>416.73094160299502</v>
      </c>
      <c r="K265" s="2">
        <f>TREND(Calibration!$A$2:$A$4,Calibration!$C$2:$C$4,E265)</f>
        <v>451.35533285029419</v>
      </c>
      <c r="L265" s="2">
        <f>TREND(Calibration!$A$2:$A$4,Calibration!$D$2:$D$4,G265)</f>
        <v>616.48904262211079</v>
      </c>
    </row>
    <row r="266" spans="1:12" x14ac:dyDescent="0.25">
      <c r="A266">
        <v>1320084</v>
      </c>
      <c r="B266">
        <v>14.98700047</v>
      </c>
      <c r="C266">
        <v>0.31784001000000001</v>
      </c>
      <c r="D266">
        <v>33.269001009999997</v>
      </c>
      <c r="E266">
        <v>0.25145999000000002</v>
      </c>
      <c r="F266">
        <v>38.04499817</v>
      </c>
      <c r="G266">
        <v>1.0092999899999999</v>
      </c>
      <c r="H266">
        <v>31.17200089</v>
      </c>
      <c r="J266" s="2">
        <f>TREND(Calibration!$A$2:$A$4,Calibration!$B$2:$B$4,C266)</f>
        <v>417.21944725762933</v>
      </c>
      <c r="K266" s="2">
        <f>TREND(Calibration!$A$2:$A$4,Calibration!$C$2:$C$4,E266)</f>
        <v>452.20325903293337</v>
      </c>
      <c r="L266" s="2">
        <f>TREND(Calibration!$A$2:$A$4,Calibration!$D$2:$D$4,G266)</f>
        <v>616.48904262211079</v>
      </c>
    </row>
    <row r="267" spans="1:12" x14ac:dyDescent="0.25">
      <c r="A267">
        <v>1325083</v>
      </c>
      <c r="B267">
        <v>14.899999619999999</v>
      </c>
      <c r="C267">
        <v>0.31907999999999997</v>
      </c>
      <c r="D267">
        <v>33.265998840000002</v>
      </c>
      <c r="E267">
        <v>0.25130001000000002</v>
      </c>
      <c r="F267">
        <v>38.039001460000001</v>
      </c>
      <c r="G267">
        <v>1.0110000400000001</v>
      </c>
      <c r="H267">
        <v>31.216999049999998</v>
      </c>
      <c r="J267" s="2">
        <f>TREND(Calibration!$A$2:$A$4,Calibration!$B$2:$B$4,C267)</f>
        <v>422.72619386390329</v>
      </c>
      <c r="K267" s="2">
        <f>TREND(Calibration!$A$2:$A$4,Calibration!$C$2:$C$4,E267)</f>
        <v>450.97006602658234</v>
      </c>
      <c r="L267" s="2">
        <f>TREND(Calibration!$A$2:$A$4,Calibration!$D$2:$D$4,G267)</f>
        <v>617.54526537590573</v>
      </c>
    </row>
    <row r="268" spans="1:12" x14ac:dyDescent="0.25">
      <c r="A268">
        <v>1330090</v>
      </c>
      <c r="B268">
        <v>14.89599991</v>
      </c>
      <c r="C268">
        <v>0.31979001000000001</v>
      </c>
      <c r="D268">
        <v>33.291000369999999</v>
      </c>
      <c r="E268">
        <v>0.25130001000000002</v>
      </c>
      <c r="F268">
        <v>38.0890007</v>
      </c>
      <c r="G268">
        <v>1.0110000400000001</v>
      </c>
      <c r="H268">
        <v>31.25300026</v>
      </c>
      <c r="J268" s="2">
        <f>TREND(Calibration!$A$2:$A$4,Calibration!$B$2:$B$4,C268)</f>
        <v>425.87932022614882</v>
      </c>
      <c r="K268" s="2">
        <f>TREND(Calibration!$A$2:$A$4,Calibration!$C$2:$C$4,E268)</f>
        <v>450.97006602658234</v>
      </c>
      <c r="L268" s="2">
        <f>TREND(Calibration!$A$2:$A$4,Calibration!$D$2:$D$4,G268)</f>
        <v>617.54526537590573</v>
      </c>
    </row>
    <row r="269" spans="1:12" x14ac:dyDescent="0.25">
      <c r="A269">
        <v>1335083</v>
      </c>
      <c r="B269">
        <v>14.963999749999999</v>
      </c>
      <c r="C269">
        <v>0.32010999000000001</v>
      </c>
      <c r="D269">
        <v>33.2820015</v>
      </c>
      <c r="E269">
        <v>0.25134999000000002</v>
      </c>
      <c r="F269">
        <v>38.136001589999999</v>
      </c>
      <c r="G269">
        <v>1.02119994</v>
      </c>
      <c r="H269">
        <v>31.179000850000001</v>
      </c>
      <c r="J269" s="2">
        <f>TREND(Calibration!$A$2:$A$4,Calibration!$B$2:$B$4,C269)</f>
        <v>427.30033876587527</v>
      </c>
      <c r="K269" s="2">
        <f>TREND(Calibration!$A$2:$A$4,Calibration!$C$2:$C$4,E269)</f>
        <v>451.35533285029419</v>
      </c>
      <c r="L269" s="2">
        <f>TREND(Calibration!$A$2:$A$4,Calibration!$D$2:$D$4,G269)</f>
        <v>623.88235338298375</v>
      </c>
    </row>
    <row r="270" spans="1:12" x14ac:dyDescent="0.25">
      <c r="A270">
        <v>1340083</v>
      </c>
      <c r="B270">
        <v>15.038999560000001</v>
      </c>
      <c r="C270">
        <v>0.32054000999999999</v>
      </c>
      <c r="D270">
        <v>33.269001009999997</v>
      </c>
      <c r="E270">
        <v>0.25134999000000002</v>
      </c>
      <c r="F270">
        <v>38.060001370000002</v>
      </c>
      <c r="G270">
        <v>1.01040006</v>
      </c>
      <c r="H270">
        <v>31.12800026</v>
      </c>
      <c r="J270" s="2">
        <f>TREND(Calibration!$A$2:$A$4,Calibration!$B$2:$B$4,C270)</f>
        <v>429.21004059865595</v>
      </c>
      <c r="K270" s="2">
        <f>TREND(Calibration!$A$2:$A$4,Calibration!$C$2:$C$4,E270)</f>
        <v>451.35533285029419</v>
      </c>
      <c r="L270" s="2">
        <f>TREND(Calibration!$A$2:$A$4,Calibration!$D$2:$D$4,G270)</f>
        <v>617.17250426427847</v>
      </c>
    </row>
    <row r="271" spans="1:12" x14ac:dyDescent="0.25">
      <c r="A271">
        <v>1345086</v>
      </c>
      <c r="B271">
        <v>15.182000159999999</v>
      </c>
      <c r="C271">
        <v>0.31946000000000002</v>
      </c>
      <c r="D271">
        <v>33.256000520000001</v>
      </c>
      <c r="E271">
        <v>0.25130001000000002</v>
      </c>
      <c r="F271">
        <v>38.104999540000001</v>
      </c>
      <c r="G271">
        <v>1.0227999699999999</v>
      </c>
      <c r="H271">
        <v>31.14100075</v>
      </c>
      <c r="J271" s="2">
        <f>TREND(Calibration!$A$2:$A$4,Calibration!$B$2:$B$4,C271)</f>
        <v>424.41375885264051</v>
      </c>
      <c r="K271" s="2">
        <f>TREND(Calibration!$A$2:$A$4,Calibration!$C$2:$C$4,E271)</f>
        <v>450.97006602658234</v>
      </c>
      <c r="L271" s="2">
        <f>TREND(Calibration!$A$2:$A$4,Calibration!$D$2:$D$4,G271)</f>
        <v>624.87643478809207</v>
      </c>
    </row>
    <row r="272" spans="1:12" x14ac:dyDescent="0.25">
      <c r="A272">
        <v>1350083</v>
      </c>
      <c r="B272">
        <v>15.27900028</v>
      </c>
      <c r="C272">
        <v>0.32016999000000002</v>
      </c>
      <c r="D272">
        <v>33.2820015</v>
      </c>
      <c r="E272">
        <v>0.25130001000000002</v>
      </c>
      <c r="F272">
        <v>38.078998570000003</v>
      </c>
      <c r="G272">
        <v>1.0163999800000001</v>
      </c>
      <c r="H272">
        <v>31.12199974</v>
      </c>
      <c r="J272" s="2">
        <f>TREND(Calibration!$A$2:$A$4,Calibration!$B$2:$B$4,C272)</f>
        <v>427.56679639567596</v>
      </c>
      <c r="K272" s="2">
        <f>TREND(Calibration!$A$2:$A$4,Calibration!$C$2:$C$4,E272)</f>
        <v>450.97006602658234</v>
      </c>
      <c r="L272" s="2">
        <f>TREND(Calibration!$A$2:$A$4,Calibration!$D$2:$D$4,G272)</f>
        <v>620.90018993525837</v>
      </c>
    </row>
    <row r="273" spans="1:12" x14ac:dyDescent="0.25">
      <c r="A273">
        <v>1355083</v>
      </c>
      <c r="B273">
        <v>15.26599979</v>
      </c>
      <c r="C273">
        <v>0.31746000000000002</v>
      </c>
      <c r="D273">
        <v>33.276000979999999</v>
      </c>
      <c r="E273">
        <v>0.25130001000000002</v>
      </c>
      <c r="F273">
        <v>38.061000819999997</v>
      </c>
      <c r="G273">
        <v>1.0163999800000001</v>
      </c>
      <c r="H273">
        <v>31.166000369999999</v>
      </c>
      <c r="J273" s="2">
        <f>TREND(Calibration!$A$2:$A$4,Calibration!$B$2:$B$4,C273)</f>
        <v>415.53183785928741</v>
      </c>
      <c r="K273" s="2">
        <f>TREND(Calibration!$A$2:$A$4,Calibration!$C$2:$C$4,E273)</f>
        <v>450.97006602658234</v>
      </c>
      <c r="L273" s="2">
        <f>TREND(Calibration!$A$2:$A$4,Calibration!$D$2:$D$4,G273)</f>
        <v>620.90018993525837</v>
      </c>
    </row>
    <row r="274" spans="1:12" x14ac:dyDescent="0.25">
      <c r="A274">
        <v>1360083</v>
      </c>
      <c r="B274">
        <v>15.213999749999999</v>
      </c>
      <c r="C274">
        <v>0.31643999</v>
      </c>
      <c r="D274">
        <v>33.263000490000003</v>
      </c>
      <c r="E274">
        <v>0.25130001000000002</v>
      </c>
      <c r="F274">
        <v>38.090000150000002</v>
      </c>
      <c r="G274">
        <v>1.0174000299999999</v>
      </c>
      <c r="H274">
        <v>31.1590004</v>
      </c>
      <c r="J274" s="2">
        <f>TREND(Calibration!$A$2:$A$4,Calibration!$B$2:$B$4,C274)</f>
        <v>411.00201374307221</v>
      </c>
      <c r="K274" s="2">
        <f>TREND(Calibration!$A$2:$A$4,Calibration!$C$2:$C$4,E274)</f>
        <v>450.97006602658234</v>
      </c>
      <c r="L274" s="2">
        <f>TREND(Calibration!$A$2:$A$4,Calibration!$D$2:$D$4,G274)</f>
        <v>621.52151022873943</v>
      </c>
    </row>
    <row r="275" spans="1:12" x14ac:dyDescent="0.25">
      <c r="A275">
        <v>1365083</v>
      </c>
      <c r="B275">
        <v>15.10999966</v>
      </c>
      <c r="C275">
        <v>0.32216999000000002</v>
      </c>
      <c r="D275">
        <v>33.271999360000002</v>
      </c>
      <c r="E275">
        <v>0.25130001000000002</v>
      </c>
      <c r="F275">
        <v>38.120998380000003</v>
      </c>
      <c r="G275">
        <v>1.0158</v>
      </c>
      <c r="H275">
        <v>31.18899918</v>
      </c>
      <c r="J275" s="2">
        <f>TREND(Calibration!$A$2:$A$4,Calibration!$B$2:$B$4,C275)</f>
        <v>436.44871738902907</v>
      </c>
      <c r="K275" s="2">
        <f>TREND(Calibration!$A$2:$A$4,Calibration!$C$2:$C$4,E275)</f>
        <v>450.97006602658234</v>
      </c>
      <c r="L275" s="2">
        <f>TREND(Calibration!$A$2:$A$4,Calibration!$D$2:$D$4,G275)</f>
        <v>620.52742882363111</v>
      </c>
    </row>
    <row r="276" spans="1:12" x14ac:dyDescent="0.25">
      <c r="A276">
        <v>1370084</v>
      </c>
      <c r="B276">
        <v>15.041999819999999</v>
      </c>
      <c r="C276">
        <v>0.32124998999999999</v>
      </c>
      <c r="D276">
        <v>33.269001009999997</v>
      </c>
      <c r="E276">
        <v>0.25141001000000002</v>
      </c>
      <c r="F276">
        <v>38.076000209999997</v>
      </c>
      <c r="G276">
        <v>1.00989997</v>
      </c>
      <c r="H276">
        <v>31.256000520000001</v>
      </c>
      <c r="J276" s="2">
        <f>TREND(Calibration!$A$2:$A$4,Calibration!$B$2:$B$4,C276)</f>
        <v>432.36303373208648</v>
      </c>
      <c r="K276" s="2">
        <f>TREND(Calibration!$A$2:$A$4,Calibration!$C$2:$C$4,E276)</f>
        <v>451.81799220922153</v>
      </c>
      <c r="L276" s="2">
        <f>TREND(Calibration!$A$2:$A$4,Calibration!$D$2:$D$4,G276)</f>
        <v>616.86180373373804</v>
      </c>
    </row>
    <row r="277" spans="1:12" x14ac:dyDescent="0.25">
      <c r="A277">
        <v>1375083</v>
      </c>
      <c r="B277">
        <v>14.96500015</v>
      </c>
      <c r="C277">
        <v>0.3206</v>
      </c>
      <c r="D277">
        <v>33.236999509999997</v>
      </c>
      <c r="E277">
        <v>0.25130001000000002</v>
      </c>
      <c r="F277">
        <v>38.0929985</v>
      </c>
      <c r="G277">
        <v>1.0072000000000001</v>
      </c>
      <c r="H277">
        <v>31.243000030000001</v>
      </c>
      <c r="J277" s="2">
        <f>TREND(Calibration!$A$2:$A$4,Calibration!$B$2:$B$4,C277)</f>
        <v>429.47645381885172</v>
      </c>
      <c r="K277" s="2">
        <f>TREND(Calibration!$A$2:$A$4,Calibration!$C$2:$C$4,E277)</f>
        <v>450.97006602658234</v>
      </c>
      <c r="L277" s="2">
        <f>TREND(Calibration!$A$2:$A$4,Calibration!$D$2:$D$4,G277)</f>
        <v>615.18434145406172</v>
      </c>
    </row>
    <row r="278" spans="1:12" x14ac:dyDescent="0.25">
      <c r="A278">
        <v>1380093</v>
      </c>
      <c r="B278">
        <v>14.961000439999999</v>
      </c>
      <c r="C278">
        <v>0.31952000000000003</v>
      </c>
      <c r="D278">
        <v>33.311000819999997</v>
      </c>
      <c r="E278">
        <v>0.25167999000000002</v>
      </c>
      <c r="F278">
        <v>38.109001159999998</v>
      </c>
      <c r="G278">
        <v>0.99370002999999996</v>
      </c>
      <c r="H278">
        <v>31.179000850000001</v>
      </c>
      <c r="J278" s="2">
        <f>TREND(Calibration!$A$2:$A$4,Calibration!$B$2:$B$4,C278)</f>
        <v>424.68021648244121</v>
      </c>
      <c r="K278" s="2">
        <f>TREND(Calibration!$A$2:$A$4,Calibration!$C$2:$C$4,E278)</f>
        <v>453.89911139821197</v>
      </c>
      <c r="L278" s="2">
        <f>TREND(Calibration!$A$2:$A$4,Calibration!$D$2:$D$4,G278)</f>
        <v>606.79695550097256</v>
      </c>
    </row>
    <row r="279" spans="1:12" x14ac:dyDescent="0.25">
      <c r="A279">
        <v>1385092</v>
      </c>
      <c r="B279">
        <v>15.04899979</v>
      </c>
      <c r="C279">
        <v>0.32076000999999998</v>
      </c>
      <c r="D279">
        <v>33.256000520000001</v>
      </c>
      <c r="E279">
        <v>0.25161999000000002</v>
      </c>
      <c r="F279">
        <v>38.111000060000002</v>
      </c>
      <c r="G279">
        <v>1.0039000499999999</v>
      </c>
      <c r="H279">
        <v>31.208000179999999</v>
      </c>
      <c r="J279" s="2">
        <f>TREND(Calibration!$A$2:$A$4,Calibration!$B$2:$B$4,C279)</f>
        <v>430.1870519079248</v>
      </c>
      <c r="K279" s="2">
        <f>TREND(Calibration!$A$2:$A$4,Calibration!$C$2:$C$4,E279)</f>
        <v>453.43660620768151</v>
      </c>
      <c r="L279" s="2">
        <f>TREND(Calibration!$A$2:$A$4,Calibration!$D$2:$D$4,G279)</f>
        <v>613.13411806275815</v>
      </c>
    </row>
    <row r="280" spans="1:12" x14ac:dyDescent="0.25">
      <c r="A280">
        <v>1390099</v>
      </c>
      <c r="B280">
        <v>15.14599991</v>
      </c>
      <c r="C280">
        <v>0.31999999000000001</v>
      </c>
      <c r="D280">
        <v>33.2820015</v>
      </c>
      <c r="E280">
        <v>0.25130001000000002</v>
      </c>
      <c r="F280">
        <v>38.060001370000002</v>
      </c>
      <c r="G280">
        <v>0.98610001999999997</v>
      </c>
      <c r="H280">
        <v>31.173000340000002</v>
      </c>
      <c r="J280" s="2">
        <f>TREND(Calibration!$A$2:$A$4,Calibration!$B$2:$B$4,C280)</f>
        <v>426.81183311124096</v>
      </c>
      <c r="K280" s="2">
        <f>TREND(Calibration!$A$2:$A$4,Calibration!$C$2:$C$4,E280)</f>
        <v>450.97006602658234</v>
      </c>
      <c r="L280" s="2">
        <f>TREND(Calibration!$A$2:$A$4,Calibration!$D$2:$D$4,G280)</f>
        <v>602.07515114753062</v>
      </c>
    </row>
    <row r="281" spans="1:12" x14ac:dyDescent="0.25">
      <c r="A281">
        <v>1395092</v>
      </c>
      <c r="B281">
        <v>15.288999560000001</v>
      </c>
      <c r="C281">
        <v>0.32854</v>
      </c>
      <c r="D281">
        <v>33.271999360000002</v>
      </c>
      <c r="E281">
        <v>0.25130001000000002</v>
      </c>
      <c r="F281">
        <v>38.078998570000003</v>
      </c>
      <c r="G281">
        <v>0.99040002000000005</v>
      </c>
      <c r="H281">
        <v>31.256000520000001</v>
      </c>
      <c r="J281" s="2">
        <f>TREND(Calibration!$A$2:$A$4,Calibration!$B$2:$B$4,C281)</f>
        <v>464.7376801624639</v>
      </c>
      <c r="K281" s="2">
        <f>TREND(Calibration!$A$2:$A$4,Calibration!$C$2:$C$4,E281)</f>
        <v>450.97006602658234</v>
      </c>
      <c r="L281" s="2">
        <f>TREND(Calibration!$A$2:$A$4,Calibration!$D$2:$D$4,G281)</f>
        <v>604.74669483231537</v>
      </c>
    </row>
    <row r="282" spans="1:12" x14ac:dyDescent="0.25">
      <c r="A282">
        <v>1400083</v>
      </c>
      <c r="B282">
        <v>15.3409996</v>
      </c>
      <c r="C282">
        <v>0.32449001</v>
      </c>
      <c r="D282">
        <v>33.2179985</v>
      </c>
      <c r="E282">
        <v>0.25134999000000002</v>
      </c>
      <c r="F282">
        <v>38.096000670000002</v>
      </c>
      <c r="G282">
        <v>0.98610001999999997</v>
      </c>
      <c r="H282">
        <v>31.26799965</v>
      </c>
      <c r="J282" s="2">
        <f>TREND(Calibration!$A$2:$A$4,Calibration!$B$2:$B$4,C282)</f>
        <v>446.75183456052855</v>
      </c>
      <c r="K282" s="2">
        <f>TREND(Calibration!$A$2:$A$4,Calibration!$C$2:$C$4,E282)</f>
        <v>451.35533285029419</v>
      </c>
      <c r="L282" s="2">
        <f>TREND(Calibration!$A$2:$A$4,Calibration!$D$2:$D$4,G282)</f>
        <v>602.07515114753062</v>
      </c>
    </row>
    <row r="283" spans="1:12" x14ac:dyDescent="0.25">
      <c r="A283">
        <v>1405083</v>
      </c>
      <c r="B283">
        <v>15.29899979</v>
      </c>
      <c r="C283">
        <v>0.32227001</v>
      </c>
      <c r="D283">
        <v>33.252998349999999</v>
      </c>
      <c r="E283">
        <v>0.25130001000000002</v>
      </c>
      <c r="F283">
        <v>38.137001040000001</v>
      </c>
      <c r="G283">
        <v>0.98400003000000003</v>
      </c>
      <c r="H283">
        <v>31.207000730000001</v>
      </c>
      <c r="J283" s="2">
        <f>TREND(Calibration!$A$2:$A$4,Calibration!$B$2:$B$4,C283)</f>
        <v>436.8929022579066</v>
      </c>
      <c r="K283" s="2">
        <f>TREND(Calibration!$A$2:$A$4,Calibration!$C$2:$C$4,E283)</f>
        <v>450.97006602658234</v>
      </c>
      <c r="L283" s="2">
        <f>TREND(Calibration!$A$2:$A$4,Calibration!$D$2:$D$4,G283)</f>
        <v>600.77044997948155</v>
      </c>
    </row>
    <row r="284" spans="1:12" x14ac:dyDescent="0.25">
      <c r="A284">
        <v>1410083</v>
      </c>
      <c r="B284">
        <v>15.30799961</v>
      </c>
      <c r="C284">
        <v>0.31988999000000001</v>
      </c>
      <c r="D284">
        <v>33.256000520000001</v>
      </c>
      <c r="E284">
        <v>0.25134999000000002</v>
      </c>
      <c r="F284">
        <v>38.13999939</v>
      </c>
      <c r="G284">
        <v>0.99370002999999996</v>
      </c>
      <c r="H284">
        <v>31.224000929999999</v>
      </c>
      <c r="J284" s="2">
        <f>TREND(Calibration!$A$2:$A$4,Calibration!$B$2:$B$4,C284)</f>
        <v>426.32332745660642</v>
      </c>
      <c r="K284" s="2">
        <f>TREND(Calibration!$A$2:$A$4,Calibration!$C$2:$C$4,E284)</f>
        <v>451.35533285029419</v>
      </c>
      <c r="L284" s="2">
        <f>TREND(Calibration!$A$2:$A$4,Calibration!$D$2:$D$4,G284)</f>
        <v>606.79695550097256</v>
      </c>
    </row>
    <row r="285" spans="1:12" x14ac:dyDescent="0.25">
      <c r="A285">
        <v>1415083</v>
      </c>
      <c r="B285">
        <v>15.213999749999999</v>
      </c>
      <c r="C285">
        <v>0.31924998999999998</v>
      </c>
      <c r="D285">
        <v>33.271999360000002</v>
      </c>
      <c r="E285">
        <v>0.25167999000000002</v>
      </c>
      <c r="F285">
        <v>38.111000060000002</v>
      </c>
      <c r="G285">
        <v>0.99309999000000004</v>
      </c>
      <c r="H285">
        <v>31.26600075</v>
      </c>
      <c r="J285" s="2">
        <f>TREND(Calibration!$A$2:$A$4,Calibration!$B$2:$B$4,C285)</f>
        <v>423.48111273873337</v>
      </c>
      <c r="K285" s="2">
        <f>TREND(Calibration!$A$2:$A$4,Calibration!$C$2:$C$4,E285)</f>
        <v>453.89911139821197</v>
      </c>
      <c r="L285" s="2">
        <f>TREND(Calibration!$A$2:$A$4,Calibration!$D$2:$D$4,G285)</f>
        <v>606.42415711199169</v>
      </c>
    </row>
    <row r="286" spans="1:12" x14ac:dyDescent="0.25">
      <c r="A286">
        <v>1420089</v>
      </c>
      <c r="B286">
        <v>15.10400009</v>
      </c>
      <c r="C286">
        <v>0.32054000999999999</v>
      </c>
      <c r="D286">
        <v>33.277999880000003</v>
      </c>
      <c r="E286">
        <v>0.25130001000000002</v>
      </c>
      <c r="F286">
        <v>38.09500122</v>
      </c>
      <c r="G286">
        <v>0.98400003000000003</v>
      </c>
      <c r="H286">
        <v>31.14100075</v>
      </c>
      <c r="J286" s="2">
        <f>TREND(Calibration!$A$2:$A$4,Calibration!$B$2:$B$4,C286)</f>
        <v>429.21004059865595</v>
      </c>
      <c r="K286" s="2">
        <f>TREND(Calibration!$A$2:$A$4,Calibration!$C$2:$C$4,E286)</f>
        <v>450.97006602658234</v>
      </c>
      <c r="L286" s="2">
        <f>TREND(Calibration!$A$2:$A$4,Calibration!$D$2:$D$4,G286)</f>
        <v>600.77044997948155</v>
      </c>
    </row>
    <row r="287" spans="1:12" x14ac:dyDescent="0.25">
      <c r="A287">
        <v>1425094</v>
      </c>
      <c r="B287">
        <v>15.05500031</v>
      </c>
      <c r="C287">
        <v>0.31779000000000002</v>
      </c>
      <c r="D287">
        <v>33.262001040000001</v>
      </c>
      <c r="E287">
        <v>0.25130001000000002</v>
      </c>
      <c r="F287">
        <v>38.056999210000001</v>
      </c>
      <c r="G287">
        <v>0.98720001999999996</v>
      </c>
      <c r="H287">
        <v>31.25300026</v>
      </c>
      <c r="J287" s="2">
        <f>TREND(Calibration!$A$2:$A$4,Calibration!$B$2:$B$4,C287)</f>
        <v>416.99735482319056</v>
      </c>
      <c r="K287" s="2">
        <f>TREND(Calibration!$A$2:$A$4,Calibration!$C$2:$C$4,E287)</f>
        <v>450.97006602658234</v>
      </c>
      <c r="L287" s="2">
        <f>TREND(Calibration!$A$2:$A$4,Calibration!$D$2:$D$4,G287)</f>
        <v>602.75856929945223</v>
      </c>
    </row>
    <row r="288" spans="1:12" x14ac:dyDescent="0.25">
      <c r="A288">
        <v>1430083</v>
      </c>
      <c r="B288">
        <v>15.041999819999999</v>
      </c>
      <c r="C288">
        <v>0.31898000999999998</v>
      </c>
      <c r="D288">
        <v>33.275001529999997</v>
      </c>
      <c r="E288">
        <v>0.25141001000000002</v>
      </c>
      <c r="F288">
        <v>38.09500122</v>
      </c>
      <c r="G288">
        <v>0.98400003000000003</v>
      </c>
      <c r="H288">
        <v>31.295000080000001</v>
      </c>
      <c r="J288" s="2">
        <f>TREND(Calibration!$A$2:$A$4,Calibration!$B$2:$B$4,C288)</f>
        <v>422.28214222384054</v>
      </c>
      <c r="K288" s="2">
        <f>TREND(Calibration!$A$2:$A$4,Calibration!$C$2:$C$4,E288)</f>
        <v>451.81799220922153</v>
      </c>
      <c r="L288" s="2">
        <f>TREND(Calibration!$A$2:$A$4,Calibration!$D$2:$D$4,G288)</f>
        <v>600.77044997948155</v>
      </c>
    </row>
    <row r="289" spans="1:12" x14ac:dyDescent="0.25">
      <c r="A289">
        <v>1435118</v>
      </c>
      <c r="B289">
        <v>15.05200005</v>
      </c>
      <c r="C289">
        <v>0.31876000999999998</v>
      </c>
      <c r="D289">
        <v>33.30099869</v>
      </c>
      <c r="E289">
        <v>0.25130001000000002</v>
      </c>
      <c r="F289">
        <v>38.111999509999997</v>
      </c>
      <c r="G289">
        <v>0.98229997999999996</v>
      </c>
      <c r="H289">
        <v>31.179000850000001</v>
      </c>
      <c r="J289" s="2">
        <f>TREND(Calibration!$A$2:$A$4,Calibration!$B$2:$B$4,C289)</f>
        <v>421.30513091457169</v>
      </c>
      <c r="K289" s="2">
        <f>TREND(Calibration!$A$2:$A$4,Calibration!$C$2:$C$4,E289)</f>
        <v>450.97006602658234</v>
      </c>
      <c r="L289" s="2">
        <f>TREND(Calibration!$A$2:$A$4,Calibration!$D$2:$D$4,G289)</f>
        <v>599.71422722568661</v>
      </c>
    </row>
    <row r="290" spans="1:12" x14ac:dyDescent="0.25">
      <c r="A290">
        <v>1440083</v>
      </c>
      <c r="B290">
        <v>15.07499981</v>
      </c>
      <c r="C290">
        <v>0.31529998999999997</v>
      </c>
      <c r="D290">
        <v>33.278999329999998</v>
      </c>
      <c r="E290">
        <v>0.25134999000000002</v>
      </c>
      <c r="F290">
        <v>38.041999820000001</v>
      </c>
      <c r="G290">
        <v>0.97640002000000004</v>
      </c>
      <c r="H290">
        <v>31.184999470000001</v>
      </c>
      <c r="J290" s="2">
        <f>TREND(Calibration!$A$2:$A$4,Calibration!$B$2:$B$4,C290)</f>
        <v>405.93931877686077</v>
      </c>
      <c r="K290" s="2">
        <f>TREND(Calibration!$A$2:$A$4,Calibration!$C$2:$C$4,E290)</f>
        <v>451.35533285029419</v>
      </c>
      <c r="L290" s="2">
        <f>TREND(Calibration!$A$2:$A$4,Calibration!$D$2:$D$4,G290)</f>
        <v>596.0486456260395</v>
      </c>
    </row>
    <row r="291" spans="1:12" x14ac:dyDescent="0.25">
      <c r="A291">
        <v>1445084</v>
      </c>
      <c r="B291">
        <v>15.182000159999999</v>
      </c>
      <c r="C291">
        <v>0.31999999000000001</v>
      </c>
      <c r="D291">
        <v>33.275001529999997</v>
      </c>
      <c r="E291">
        <v>0.25134999000000002</v>
      </c>
      <c r="F291">
        <v>38.09500122</v>
      </c>
      <c r="G291">
        <v>0.99040002000000005</v>
      </c>
      <c r="H291">
        <v>31.166000369999999</v>
      </c>
      <c r="J291" s="2">
        <f>TREND(Calibration!$A$2:$A$4,Calibration!$B$2:$B$4,C291)</f>
        <v>426.81183311124096</v>
      </c>
      <c r="K291" s="2">
        <f>TREND(Calibration!$A$2:$A$4,Calibration!$C$2:$C$4,E291)</f>
        <v>451.35533285029419</v>
      </c>
      <c r="L291" s="2">
        <f>TREND(Calibration!$A$2:$A$4,Calibration!$D$2:$D$4,G291)</f>
        <v>604.74669483231537</v>
      </c>
    </row>
    <row r="292" spans="1:12" x14ac:dyDescent="0.25">
      <c r="A292">
        <v>1450083</v>
      </c>
      <c r="B292">
        <v>15.239999770000001</v>
      </c>
      <c r="C292">
        <v>0.31707998999999998</v>
      </c>
      <c r="D292">
        <v>33.291000369999999</v>
      </c>
      <c r="E292">
        <v>0.25134999000000002</v>
      </c>
      <c r="F292">
        <v>38.091999049999998</v>
      </c>
      <c r="G292">
        <v>0.98400003000000003</v>
      </c>
      <c r="H292">
        <v>31.146999359999999</v>
      </c>
      <c r="J292" s="2">
        <f>TREND(Calibration!$A$2:$A$4,Calibration!$B$2:$B$4,C292)</f>
        <v>413.84422846094503</v>
      </c>
      <c r="K292" s="2">
        <f>TREND(Calibration!$A$2:$A$4,Calibration!$C$2:$C$4,E292)</f>
        <v>451.35533285029419</v>
      </c>
      <c r="L292" s="2">
        <f>TREND(Calibration!$A$2:$A$4,Calibration!$D$2:$D$4,G292)</f>
        <v>600.77044997948155</v>
      </c>
    </row>
    <row r="293" spans="1:12" x14ac:dyDescent="0.25">
      <c r="A293">
        <v>1455083</v>
      </c>
      <c r="B293">
        <v>15.227000240000001</v>
      </c>
      <c r="C293">
        <v>0.32016999000000002</v>
      </c>
      <c r="D293">
        <v>33.287998199999997</v>
      </c>
      <c r="E293">
        <v>0.25134999000000002</v>
      </c>
      <c r="F293">
        <v>38.097999569999999</v>
      </c>
      <c r="G293">
        <v>0.99580002000000001</v>
      </c>
      <c r="H293">
        <v>31.156999590000002</v>
      </c>
      <c r="J293" s="2">
        <f>TREND(Calibration!$A$2:$A$4,Calibration!$B$2:$B$4,C293)</f>
        <v>427.56679639567596</v>
      </c>
      <c r="K293" s="2">
        <f>TREND(Calibration!$A$2:$A$4,Calibration!$C$2:$C$4,E293)</f>
        <v>451.35533285029419</v>
      </c>
      <c r="L293" s="2">
        <f>TREND(Calibration!$A$2:$A$4,Calibration!$D$2:$D$4,G293)</f>
        <v>608.10165666902174</v>
      </c>
    </row>
    <row r="294" spans="1:12" x14ac:dyDescent="0.25">
      <c r="A294">
        <v>1460083</v>
      </c>
      <c r="B294">
        <v>15.17500019</v>
      </c>
      <c r="C294">
        <v>0.31843999000000001</v>
      </c>
      <c r="D294">
        <v>33.247001650000001</v>
      </c>
      <c r="E294">
        <v>0.25119001000000002</v>
      </c>
      <c r="F294">
        <v>38.087001800000003</v>
      </c>
      <c r="G294">
        <v>0.99260002000000003</v>
      </c>
      <c r="H294">
        <v>31.15600014</v>
      </c>
      <c r="J294" s="2">
        <f>TREND(Calibration!$A$2:$A$4,Calibration!$B$2:$B$4,C294)</f>
        <v>419.88393473642532</v>
      </c>
      <c r="K294" s="2">
        <f>TREND(Calibration!$A$2:$A$4,Calibration!$C$2:$C$4,E294)</f>
        <v>450.12213984394293</v>
      </c>
      <c r="L294" s="2">
        <f>TREND(Calibration!$A$2:$A$4,Calibration!$D$2:$D$4,G294)</f>
        <v>606.11353113615871</v>
      </c>
    </row>
    <row r="295" spans="1:12" x14ac:dyDescent="0.25">
      <c r="A295">
        <v>1465094</v>
      </c>
      <c r="B295">
        <v>15.13300037</v>
      </c>
      <c r="C295">
        <v>0.31751998999999997</v>
      </c>
      <c r="D295">
        <v>33.265998840000002</v>
      </c>
      <c r="E295">
        <v>0.25134999000000002</v>
      </c>
      <c r="F295">
        <v>38.111999509999997</v>
      </c>
      <c r="G295">
        <v>0.98940002999999999</v>
      </c>
      <c r="H295">
        <v>31.20100021</v>
      </c>
      <c r="J295" s="2">
        <f>TREND(Calibration!$A$2:$A$4,Calibration!$B$2:$B$4,C295)</f>
        <v>415.79825107948272</v>
      </c>
      <c r="K295" s="2">
        <f>TREND(Calibration!$A$2:$A$4,Calibration!$C$2:$C$4,E295)</f>
        <v>451.35533285029419</v>
      </c>
      <c r="L295" s="2">
        <f>TREND(Calibration!$A$2:$A$4,Calibration!$D$2:$D$4,G295)</f>
        <v>604.12541181618792</v>
      </c>
    </row>
    <row r="296" spans="1:12" x14ac:dyDescent="0.25">
      <c r="A296">
        <v>1470084</v>
      </c>
      <c r="B296">
        <v>15.010000229999999</v>
      </c>
      <c r="C296">
        <v>0.31898000999999998</v>
      </c>
      <c r="D296">
        <v>33.319999690000003</v>
      </c>
      <c r="E296">
        <v>0.25130001000000002</v>
      </c>
      <c r="F296">
        <v>38.067001339999997</v>
      </c>
      <c r="G296">
        <v>0.97420001000000001</v>
      </c>
      <c r="H296">
        <v>31.176000599999998</v>
      </c>
      <c r="J296" s="2">
        <f>TREND(Calibration!$A$2:$A$4,Calibration!$B$2:$B$4,C296)</f>
        <v>422.28214222384054</v>
      </c>
      <c r="K296" s="2">
        <f>TREND(Calibration!$A$2:$A$4,Calibration!$C$2:$C$4,E296)</f>
        <v>450.97006602658234</v>
      </c>
      <c r="L296" s="2">
        <f>TREND(Calibration!$A$2:$A$4,Calibration!$D$2:$D$4,G296)</f>
        <v>594.68180310930393</v>
      </c>
    </row>
    <row r="297" spans="1:12" x14ac:dyDescent="0.25">
      <c r="A297">
        <v>1475083</v>
      </c>
      <c r="B297">
        <v>14.97099972</v>
      </c>
      <c r="C297">
        <v>0.30978999000000002</v>
      </c>
      <c r="D297">
        <v>33.306999210000001</v>
      </c>
      <c r="E297">
        <v>0.25134999000000002</v>
      </c>
      <c r="F297">
        <v>38.056999210000001</v>
      </c>
      <c r="G297">
        <v>0.97530001</v>
      </c>
      <c r="H297">
        <v>31.204999919999999</v>
      </c>
      <c r="J297" s="2">
        <f>TREND(Calibration!$A$2:$A$4,Calibration!$B$2:$B$4,C297)</f>
        <v>381.46962644017299</v>
      </c>
      <c r="K297" s="2">
        <f>TREND(Calibration!$A$2:$A$4,Calibration!$C$2:$C$4,E297)</f>
        <v>451.35533285029419</v>
      </c>
      <c r="L297" s="2">
        <f>TREND(Calibration!$A$2:$A$4,Calibration!$D$2:$D$4,G297)</f>
        <v>595.36522126122554</v>
      </c>
    </row>
    <row r="298" spans="1:12" x14ac:dyDescent="0.25">
      <c r="A298">
        <v>1480091</v>
      </c>
      <c r="B298">
        <v>15.04899979</v>
      </c>
      <c r="C298">
        <v>0.31464999999999999</v>
      </c>
      <c r="D298">
        <v>33.262001040000001</v>
      </c>
      <c r="E298">
        <v>0.25130001000000002</v>
      </c>
      <c r="F298">
        <v>38.13999939</v>
      </c>
      <c r="G298">
        <v>0.98129999999999995</v>
      </c>
      <c r="H298">
        <v>31.231000900000002</v>
      </c>
      <c r="J298" s="2">
        <f>TREND(Calibration!$A$2:$A$4,Calibration!$B$2:$B$4,C298)</f>
        <v>403.05273886362602</v>
      </c>
      <c r="K298" s="2">
        <f>TREND(Calibration!$A$2:$A$4,Calibration!$C$2:$C$4,E298)</f>
        <v>450.97006602658234</v>
      </c>
      <c r="L298" s="2">
        <f>TREND(Calibration!$A$2:$A$4,Calibration!$D$2:$D$4,G298)</f>
        <v>599.09295042245139</v>
      </c>
    </row>
    <row r="299" spans="1:12" x14ac:dyDescent="0.25">
      <c r="A299">
        <v>1485083</v>
      </c>
      <c r="B299">
        <v>15.07800007</v>
      </c>
      <c r="C299">
        <v>0.31280999999999998</v>
      </c>
      <c r="D299">
        <v>33.277999880000003</v>
      </c>
      <c r="E299">
        <v>0.25134999000000002</v>
      </c>
      <c r="F299">
        <v>38.097999569999999</v>
      </c>
      <c r="G299">
        <v>0.96939998999999999</v>
      </c>
      <c r="H299">
        <v>31.159999849999998</v>
      </c>
      <c r="J299" s="2">
        <f>TREND(Calibration!$A$2:$A$4,Calibration!$B$2:$B$4,C299)</f>
        <v>394.88137154974106</v>
      </c>
      <c r="K299" s="2">
        <f>TREND(Calibration!$A$2:$A$4,Calibration!$C$2:$C$4,E299)</f>
        <v>451.35533285029419</v>
      </c>
      <c r="L299" s="2">
        <f>TREND(Calibration!$A$2:$A$4,Calibration!$D$2:$D$4,G299)</f>
        <v>591.6996023842247</v>
      </c>
    </row>
    <row r="300" spans="1:12" x14ac:dyDescent="0.25">
      <c r="A300">
        <v>1490083</v>
      </c>
      <c r="B300">
        <v>15.23499966</v>
      </c>
      <c r="C300">
        <v>0.31653999999999999</v>
      </c>
      <c r="D300">
        <v>33.276000979999999</v>
      </c>
      <c r="E300">
        <v>0.25134999000000002</v>
      </c>
      <c r="F300">
        <v>38.111000060000002</v>
      </c>
      <c r="G300">
        <v>0.97530001</v>
      </c>
      <c r="H300">
        <v>31.125</v>
      </c>
      <c r="J300" s="2">
        <f>TREND(Calibration!$A$2:$A$4,Calibration!$B$2:$B$4,C300)</f>
        <v>411.44615420234481</v>
      </c>
      <c r="K300" s="2">
        <f>TREND(Calibration!$A$2:$A$4,Calibration!$C$2:$C$4,E300)</f>
        <v>451.35533285029419</v>
      </c>
      <c r="L300" s="2">
        <f>TREND(Calibration!$A$2:$A$4,Calibration!$D$2:$D$4,G300)</f>
        <v>595.36522126122554</v>
      </c>
    </row>
    <row r="301" spans="1:12" x14ac:dyDescent="0.25">
      <c r="A301">
        <v>1495083</v>
      </c>
      <c r="B301">
        <v>15.38700008</v>
      </c>
      <c r="C301">
        <v>0.31373000000000001</v>
      </c>
      <c r="D301">
        <v>33.272998809999997</v>
      </c>
      <c r="E301">
        <v>0.25097998999999999</v>
      </c>
      <c r="F301">
        <v>38.143001560000002</v>
      </c>
      <c r="G301">
        <v>0.97530001</v>
      </c>
      <c r="H301">
        <v>31.18600082</v>
      </c>
      <c r="J301" s="2">
        <f>TREND(Calibration!$A$2:$A$4,Calibration!$B$2:$B$4,C301)</f>
        <v>398.96705520668365</v>
      </c>
      <c r="K301" s="2">
        <f>TREND(Calibration!$A$2:$A$4,Calibration!$C$2:$C$4,E301)</f>
        <v>448.5032175086892</v>
      </c>
      <c r="L301" s="2">
        <f>TREND(Calibration!$A$2:$A$4,Calibration!$D$2:$D$4,G301)</f>
        <v>595.36522126122554</v>
      </c>
    </row>
    <row r="302" spans="1:12" x14ac:dyDescent="0.25">
      <c r="A302">
        <v>1500083</v>
      </c>
      <c r="B302">
        <v>15.440999980000001</v>
      </c>
      <c r="C302">
        <v>0.31568000000000002</v>
      </c>
      <c r="D302">
        <v>33.25</v>
      </c>
      <c r="E302">
        <v>0.25064998999999999</v>
      </c>
      <c r="F302">
        <v>38.108001710000003</v>
      </c>
      <c r="G302">
        <v>0.97479998999999995</v>
      </c>
      <c r="H302">
        <v>31.218000409999998</v>
      </c>
      <c r="J302" s="2">
        <f>TREND(Calibration!$A$2:$A$4,Calibration!$B$2:$B$4,C302)</f>
        <v>407.62692817520292</v>
      </c>
      <c r="K302" s="2">
        <f>TREND(Calibration!$A$2:$A$4,Calibration!$C$2:$C$4,E302)</f>
        <v>445.95943896077142</v>
      </c>
      <c r="L302" s="2">
        <f>TREND(Calibration!$A$2:$A$4,Calibration!$D$2:$D$4,G302)</f>
        <v>595.05456422093107</v>
      </c>
    </row>
    <row r="303" spans="1:12" x14ac:dyDescent="0.25">
      <c r="A303">
        <v>1505083</v>
      </c>
      <c r="B303">
        <v>15.41800022</v>
      </c>
      <c r="C303">
        <v>0.31464999999999999</v>
      </c>
      <c r="D303">
        <v>33.25</v>
      </c>
      <c r="E303">
        <v>0.25071000999999998</v>
      </c>
      <c r="F303">
        <v>38.102001190000003</v>
      </c>
      <c r="G303">
        <v>0.97259998000000003</v>
      </c>
      <c r="H303">
        <v>31.275999070000001</v>
      </c>
      <c r="J303" s="2">
        <f>TREND(Calibration!$A$2:$A$4,Calibration!$B$2:$B$4,C303)</f>
        <v>403.05273886362602</v>
      </c>
      <c r="K303" s="2">
        <f>TREND(Calibration!$A$2:$A$4,Calibration!$C$2:$C$4,E303)</f>
        <v>446.42209831969876</v>
      </c>
      <c r="L303" s="2">
        <f>TREND(Calibration!$A$2:$A$4,Calibration!$D$2:$D$4,G303)</f>
        <v>593.6877217041955</v>
      </c>
    </row>
    <row r="304" spans="1:12" x14ac:dyDescent="0.25">
      <c r="A304">
        <v>1510083</v>
      </c>
      <c r="B304">
        <v>15.30799961</v>
      </c>
      <c r="C304">
        <v>0.31795001000000001</v>
      </c>
      <c r="D304">
        <v>33.265998840000002</v>
      </c>
      <c r="E304">
        <v>0.25064998999999999</v>
      </c>
      <c r="F304">
        <v>38.073001859999998</v>
      </c>
      <c r="G304">
        <v>0.95910001</v>
      </c>
      <c r="H304">
        <v>31.256000520000001</v>
      </c>
      <c r="J304" s="2">
        <f>TREND(Calibration!$A$2:$A$4,Calibration!$B$2:$B$4,C304)</f>
        <v>417.70795291226386</v>
      </c>
      <c r="K304" s="2">
        <f>TREND(Calibration!$A$2:$A$4,Calibration!$C$2:$C$4,E304)</f>
        <v>445.95943896077142</v>
      </c>
      <c r="L304" s="2">
        <f>TREND(Calibration!$A$2:$A$4,Calibration!$D$2:$D$4,G304)</f>
        <v>585.30033575110645</v>
      </c>
    </row>
    <row r="305" spans="1:12" x14ac:dyDescent="0.25">
      <c r="A305">
        <v>1515083</v>
      </c>
      <c r="B305">
        <v>15.19499969</v>
      </c>
      <c r="C305">
        <v>0.31459999</v>
      </c>
      <c r="D305">
        <v>33.304000850000001</v>
      </c>
      <c r="E305">
        <v>0.25064998999999999</v>
      </c>
      <c r="F305">
        <v>38.085998539999999</v>
      </c>
      <c r="G305">
        <v>0.95859998000000002</v>
      </c>
      <c r="H305">
        <v>31.208000179999999</v>
      </c>
      <c r="J305" s="2">
        <f>TREND(Calibration!$A$2:$A$4,Calibration!$B$2:$B$4,C305)</f>
        <v>402.83064642918725</v>
      </c>
      <c r="K305" s="2">
        <f>TREND(Calibration!$A$2:$A$4,Calibration!$C$2:$C$4,E305)</f>
        <v>445.95943896077142</v>
      </c>
      <c r="L305" s="2">
        <f>TREND(Calibration!$A$2:$A$4,Calibration!$D$2:$D$4,G305)</f>
        <v>584.98967249791974</v>
      </c>
    </row>
    <row r="306" spans="1:12" x14ac:dyDescent="0.25">
      <c r="A306">
        <v>1520083</v>
      </c>
      <c r="B306">
        <v>15.083999629999999</v>
      </c>
      <c r="C306">
        <v>0.31589001</v>
      </c>
      <c r="D306">
        <v>33.262001040000001</v>
      </c>
      <c r="E306">
        <v>0.25071000999999998</v>
      </c>
      <c r="F306">
        <v>38.102001190000003</v>
      </c>
      <c r="G306">
        <v>0.95700001999999995</v>
      </c>
      <c r="H306">
        <v>31.173000340000002</v>
      </c>
      <c r="J306" s="2">
        <f>TREND(Calibration!$A$2:$A$4,Calibration!$B$2:$B$4,C306)</f>
        <v>408.55957428911006</v>
      </c>
      <c r="K306" s="2">
        <f>TREND(Calibration!$A$2:$A$4,Calibration!$C$2:$C$4,E306)</f>
        <v>446.42209831969876</v>
      </c>
      <c r="L306" s="2">
        <f>TREND(Calibration!$A$2:$A$4,Calibration!$D$2:$D$4,G306)</f>
        <v>583.99563458305738</v>
      </c>
    </row>
    <row r="307" spans="1:12" x14ac:dyDescent="0.25">
      <c r="A307">
        <v>1525091</v>
      </c>
      <c r="B307">
        <v>15.02600002</v>
      </c>
      <c r="C307">
        <v>0.31486999999999998</v>
      </c>
      <c r="D307">
        <v>33.265998840000002</v>
      </c>
      <c r="E307">
        <v>0.25071000999999998</v>
      </c>
      <c r="F307">
        <v>38.076000209999997</v>
      </c>
      <c r="G307">
        <v>0.95529997</v>
      </c>
      <c r="H307">
        <v>31.226999280000001</v>
      </c>
      <c r="J307" s="2">
        <f>TREND(Calibration!$A$2:$A$4,Calibration!$B$2:$B$4,C307)</f>
        <v>404.02975017289486</v>
      </c>
      <c r="K307" s="2">
        <f>TREND(Calibration!$A$2:$A$4,Calibration!$C$2:$C$4,E307)</f>
        <v>446.42209831969876</v>
      </c>
      <c r="L307" s="2">
        <f>TREND(Calibration!$A$2:$A$4,Calibration!$D$2:$D$4,G307)</f>
        <v>582.93941182926244</v>
      </c>
    </row>
    <row r="308" spans="1:12" x14ac:dyDescent="0.25">
      <c r="A308">
        <v>1530083</v>
      </c>
      <c r="B308">
        <v>15.05200005</v>
      </c>
      <c r="C308">
        <v>0.31600001</v>
      </c>
      <c r="D308">
        <v>33.2820015</v>
      </c>
      <c r="E308">
        <v>0.25071000999999998</v>
      </c>
      <c r="F308">
        <v>38.136001589999999</v>
      </c>
      <c r="G308">
        <v>0.96450000999999996</v>
      </c>
      <c r="H308">
        <v>31.221000669999999</v>
      </c>
      <c r="J308" s="2">
        <f>TREND(Calibration!$A$2:$A$4,Calibration!$B$2:$B$4,C308)</f>
        <v>409.04807994374437</v>
      </c>
      <c r="K308" s="2">
        <f>TREND(Calibration!$A$2:$A$4,Calibration!$C$2:$C$4,E308)</f>
        <v>446.42209831969876</v>
      </c>
      <c r="L308" s="2">
        <f>TREND(Calibration!$A$2:$A$4,Calibration!$D$2:$D$4,G308)</f>
        <v>588.65529758781281</v>
      </c>
    </row>
    <row r="309" spans="1:12" x14ac:dyDescent="0.25">
      <c r="A309">
        <v>1535083</v>
      </c>
      <c r="B309">
        <v>15.088000299999999</v>
      </c>
      <c r="C309">
        <v>0.31626999</v>
      </c>
      <c r="D309">
        <v>33.252998349999999</v>
      </c>
      <c r="E309">
        <v>0.25064998999999999</v>
      </c>
      <c r="F309">
        <v>38.103000639999998</v>
      </c>
      <c r="G309">
        <v>0.95590001000000002</v>
      </c>
      <c r="H309">
        <v>31.294000629999999</v>
      </c>
      <c r="J309" s="2">
        <f>TREND(Calibration!$A$2:$A$4,Calibration!$B$2:$B$4,C309)</f>
        <v>410.2470504586372</v>
      </c>
      <c r="K309" s="2">
        <f>TREND(Calibration!$A$2:$A$4,Calibration!$C$2:$C$4,E309)</f>
        <v>445.95943896077142</v>
      </c>
      <c r="L309" s="2">
        <f>TREND(Calibration!$A$2:$A$4,Calibration!$D$2:$D$4,G309)</f>
        <v>583.31221021824342</v>
      </c>
    </row>
    <row r="310" spans="1:12" x14ac:dyDescent="0.25">
      <c r="A310">
        <v>1540083</v>
      </c>
      <c r="B310">
        <v>15.19499969</v>
      </c>
      <c r="C310">
        <v>0.31551998999999997</v>
      </c>
      <c r="D310">
        <v>33.247001650000001</v>
      </c>
      <c r="E310">
        <v>0.25075998999999999</v>
      </c>
      <c r="F310">
        <v>38.0929985</v>
      </c>
      <c r="G310">
        <v>0.9526</v>
      </c>
      <c r="H310">
        <v>31.288000109999999</v>
      </c>
      <c r="J310" s="2">
        <f>TREND(Calibration!$A$2:$A$4,Calibration!$B$2:$B$4,C310)</f>
        <v>406.91633008612962</v>
      </c>
      <c r="K310" s="2">
        <f>TREND(Calibration!$A$2:$A$4,Calibration!$C$2:$C$4,E310)</f>
        <v>446.80736514341083</v>
      </c>
      <c r="L310" s="2">
        <f>TREND(Calibration!$A$2:$A$4,Calibration!$D$2:$D$4,G310)</f>
        <v>581.26194954958612</v>
      </c>
    </row>
    <row r="311" spans="1:12" x14ac:dyDescent="0.25">
      <c r="A311">
        <v>1545083</v>
      </c>
      <c r="B311">
        <v>15.29599953</v>
      </c>
      <c r="C311">
        <v>0.31703000999999997</v>
      </c>
      <c r="D311">
        <v>33.247001650000001</v>
      </c>
      <c r="E311">
        <v>0.25027000999999999</v>
      </c>
      <c r="F311">
        <v>38.041999820000001</v>
      </c>
      <c r="G311">
        <v>0.93809998000000006</v>
      </c>
      <c r="H311">
        <v>31.236000059999999</v>
      </c>
      <c r="J311" s="2">
        <f>TREND(Calibration!$A$2:$A$4,Calibration!$B$2:$B$4,C311)</f>
        <v>413.62226925532127</v>
      </c>
      <c r="K311" s="2">
        <f>TREND(Calibration!$A$2:$A$4,Calibration!$C$2:$C$4,E311)</f>
        <v>443.0303935891418</v>
      </c>
      <c r="L311" s="2">
        <f>TREND(Calibration!$A$2:$A$4,Calibration!$D$2:$D$4,G311)</f>
        <v>572.25324330301589</v>
      </c>
    </row>
    <row r="312" spans="1:12" x14ac:dyDescent="0.25">
      <c r="A312">
        <v>1550084</v>
      </c>
      <c r="B312">
        <v>15.37300014</v>
      </c>
      <c r="C312">
        <v>0.31865000999999998</v>
      </c>
      <c r="D312">
        <v>33.252998349999999</v>
      </c>
      <c r="E312">
        <v>0.25027000999999999</v>
      </c>
      <c r="F312">
        <v>38.103000639999998</v>
      </c>
      <c r="G312">
        <v>0.94179999999999997</v>
      </c>
      <c r="H312">
        <v>31.17200089</v>
      </c>
      <c r="J312" s="2">
        <f>TREND(Calibration!$A$2:$A$4,Calibration!$B$2:$B$4,C312)</f>
        <v>420.81662525993738</v>
      </c>
      <c r="K312" s="2">
        <f>TREND(Calibration!$A$2:$A$4,Calibration!$C$2:$C$4,E312)</f>
        <v>443.0303935891418</v>
      </c>
      <c r="L312" s="2">
        <f>TREND(Calibration!$A$2:$A$4,Calibration!$D$2:$D$4,G312)</f>
        <v>574.55202587617327</v>
      </c>
    </row>
    <row r="313" spans="1:12" x14ac:dyDescent="0.25">
      <c r="A313">
        <v>1555083</v>
      </c>
      <c r="B313">
        <v>15.39599991</v>
      </c>
      <c r="C313">
        <v>0.31156999000000002</v>
      </c>
      <c r="D313">
        <v>33.245998380000003</v>
      </c>
      <c r="E313">
        <v>0.25038000999999999</v>
      </c>
      <c r="F313">
        <v>38.13999939</v>
      </c>
      <c r="G313">
        <v>0.93809998000000006</v>
      </c>
      <c r="H313">
        <v>31.156999590000002</v>
      </c>
      <c r="J313" s="2">
        <f>TREND(Calibration!$A$2:$A$4,Calibration!$B$2:$B$4,C313)</f>
        <v>389.37453612425725</v>
      </c>
      <c r="K313" s="2">
        <f>TREND(Calibration!$A$2:$A$4,Calibration!$C$2:$C$4,E313)</f>
        <v>443.87831977178098</v>
      </c>
      <c r="L313" s="2">
        <f>TREND(Calibration!$A$2:$A$4,Calibration!$D$2:$D$4,G313)</f>
        <v>572.25324330301589</v>
      </c>
    </row>
    <row r="314" spans="1:12" x14ac:dyDescent="0.25">
      <c r="A314">
        <v>1560101</v>
      </c>
      <c r="B314">
        <v>15.35700035</v>
      </c>
      <c r="C314">
        <v>0.31237999</v>
      </c>
      <c r="D314">
        <v>33.245998380000003</v>
      </c>
      <c r="E314">
        <v>0.25033</v>
      </c>
      <c r="F314">
        <v>38.091999049999998</v>
      </c>
      <c r="G314">
        <v>0.94669998</v>
      </c>
      <c r="H314">
        <v>31.260000229999999</v>
      </c>
      <c r="J314" s="2">
        <f>TREND(Calibration!$A$2:$A$4,Calibration!$B$2:$B$4,C314)</f>
        <v>392.9717141265653</v>
      </c>
      <c r="K314" s="2">
        <f>TREND(Calibration!$A$2:$A$4,Calibration!$C$2:$C$4,E314)</f>
        <v>443.49282169547405</v>
      </c>
      <c r="L314" s="2">
        <f>TREND(Calibration!$A$2:$A$4,Calibration!$D$2:$D$4,G314)</f>
        <v>577.59633067258528</v>
      </c>
    </row>
    <row r="315" spans="1:12" x14ac:dyDescent="0.25">
      <c r="A315">
        <v>1565083</v>
      </c>
      <c r="B315">
        <v>15.272000309999999</v>
      </c>
      <c r="C315">
        <v>0.31464999999999999</v>
      </c>
      <c r="D315">
        <v>33.262001040000001</v>
      </c>
      <c r="E315">
        <v>0.25027000999999999</v>
      </c>
      <c r="F315">
        <v>38.083000179999999</v>
      </c>
      <c r="G315">
        <v>0.94669998</v>
      </c>
      <c r="H315">
        <v>31.26300049</v>
      </c>
      <c r="J315" s="2">
        <f>TREND(Calibration!$A$2:$A$4,Calibration!$B$2:$B$4,C315)</f>
        <v>403.05273886362602</v>
      </c>
      <c r="K315" s="2">
        <f>TREND(Calibration!$A$2:$A$4,Calibration!$C$2:$C$4,E315)</f>
        <v>443.0303935891418</v>
      </c>
      <c r="L315" s="2">
        <f>TREND(Calibration!$A$2:$A$4,Calibration!$D$2:$D$4,G315)</f>
        <v>577.59633067258528</v>
      </c>
    </row>
    <row r="316" spans="1:12" x14ac:dyDescent="0.25">
      <c r="A316">
        <v>1570083</v>
      </c>
      <c r="B316">
        <v>15.178999900000001</v>
      </c>
      <c r="C316">
        <v>0.31632999000000001</v>
      </c>
      <c r="D316">
        <v>33.223999020000001</v>
      </c>
      <c r="E316">
        <v>0.25027000999999999</v>
      </c>
      <c r="F316">
        <v>38.109001159999998</v>
      </c>
      <c r="G316">
        <v>0.93589997000000003</v>
      </c>
      <c r="H316">
        <v>31.277999879999999</v>
      </c>
      <c r="J316" s="2">
        <f>TREND(Calibration!$A$2:$A$4,Calibration!$B$2:$B$4,C316)</f>
        <v>410.51350808843767</v>
      </c>
      <c r="K316" s="2">
        <f>TREND(Calibration!$A$2:$A$4,Calibration!$C$2:$C$4,E316)</f>
        <v>443.0303935891418</v>
      </c>
      <c r="L316" s="2">
        <f>TREND(Calibration!$A$2:$A$4,Calibration!$D$2:$D$4,G316)</f>
        <v>570.88640078628021</v>
      </c>
    </row>
    <row r="317" spans="1:12" x14ac:dyDescent="0.25">
      <c r="A317">
        <v>1575094</v>
      </c>
      <c r="B317">
        <v>15.114000320000001</v>
      </c>
      <c r="C317">
        <v>0.31729998999999998</v>
      </c>
      <c r="D317">
        <v>33.228000639999998</v>
      </c>
      <c r="E317">
        <v>0.25033</v>
      </c>
      <c r="F317">
        <v>38.113998410000001</v>
      </c>
      <c r="G317">
        <v>0.9375</v>
      </c>
      <c r="H317">
        <v>31.273000719999999</v>
      </c>
      <c r="J317" s="2">
        <f>TREND(Calibration!$A$2:$A$4,Calibration!$B$2:$B$4,C317)</f>
        <v>414.82123977021388</v>
      </c>
      <c r="K317" s="2">
        <f>TREND(Calibration!$A$2:$A$4,Calibration!$C$2:$C$4,E317)</f>
        <v>443.49282169547405</v>
      </c>
      <c r="L317" s="2">
        <f>TREND(Calibration!$A$2:$A$4,Calibration!$D$2:$D$4,G317)</f>
        <v>571.88048219138864</v>
      </c>
    </row>
    <row r="318" spans="1:12" x14ac:dyDescent="0.25">
      <c r="A318">
        <v>1580098</v>
      </c>
      <c r="B318">
        <v>15.07499981</v>
      </c>
      <c r="C318">
        <v>0.31968001000000001</v>
      </c>
      <c r="D318">
        <v>33.25</v>
      </c>
      <c r="E318">
        <v>0.25038000999999999</v>
      </c>
      <c r="F318">
        <v>38.115001679999999</v>
      </c>
      <c r="G318">
        <v>0.92449999000000005</v>
      </c>
      <c r="H318">
        <v>31.1590004</v>
      </c>
      <c r="J318" s="2">
        <f>TREND(Calibration!$A$2:$A$4,Calibration!$B$2:$B$4,C318)</f>
        <v>425.39081457151428</v>
      </c>
      <c r="K318" s="2">
        <f>TREND(Calibration!$A$2:$A$4,Calibration!$C$2:$C$4,E318)</f>
        <v>443.87831977178098</v>
      </c>
      <c r="L318" s="2">
        <f>TREND(Calibration!$A$2:$A$4,Calibration!$D$2:$D$4,G318)</f>
        <v>563.80371600124022</v>
      </c>
    </row>
    <row r="319" spans="1:12" x14ac:dyDescent="0.25">
      <c r="A319">
        <v>1585083</v>
      </c>
      <c r="B319">
        <v>15.08199978</v>
      </c>
      <c r="C319">
        <v>0.31481000999999997</v>
      </c>
      <c r="D319">
        <v>33.228000639999998</v>
      </c>
      <c r="E319">
        <v>0.25033</v>
      </c>
      <c r="F319">
        <v>38.076000209999997</v>
      </c>
      <c r="G319">
        <v>0.92889999999999995</v>
      </c>
      <c r="H319">
        <v>31.163999560000001</v>
      </c>
      <c r="J319" s="2">
        <f>TREND(Calibration!$A$2:$A$4,Calibration!$B$2:$B$4,C319)</f>
        <v>403.76333695269909</v>
      </c>
      <c r="K319" s="2">
        <f>TREND(Calibration!$A$2:$A$4,Calibration!$C$2:$C$4,E319)</f>
        <v>443.49282169547405</v>
      </c>
      <c r="L319" s="2">
        <f>TREND(Calibration!$A$2:$A$4,Calibration!$D$2:$D$4,G319)</f>
        <v>566.53739482181913</v>
      </c>
    </row>
    <row r="320" spans="1:12" x14ac:dyDescent="0.25">
      <c r="A320">
        <v>1590084</v>
      </c>
      <c r="B320">
        <v>15.149999619999999</v>
      </c>
      <c r="C320">
        <v>0.31043999999999999</v>
      </c>
      <c r="D320">
        <v>33.236000060000002</v>
      </c>
      <c r="E320">
        <v>0.24995001</v>
      </c>
      <c r="F320">
        <v>38.0929985</v>
      </c>
      <c r="G320">
        <v>0.93269997999999998</v>
      </c>
      <c r="H320">
        <v>31.224000929999999</v>
      </c>
      <c r="J320" s="2">
        <f>TREND(Calibration!$A$2:$A$4,Calibration!$B$2:$B$4,C320)</f>
        <v>384.35629517261759</v>
      </c>
      <c r="K320" s="2">
        <f>TREND(Calibration!$A$2:$A$4,Calibration!$C$2:$C$4,E320)</f>
        <v>440.56369923964598</v>
      </c>
      <c r="L320" s="2">
        <f>TREND(Calibration!$A$2:$A$4,Calibration!$D$2:$D$4,G320)</f>
        <v>568.89828146630953</v>
      </c>
    </row>
    <row r="321" spans="1:12" x14ac:dyDescent="0.25">
      <c r="A321">
        <v>1595092</v>
      </c>
      <c r="B321">
        <v>15.12699986</v>
      </c>
      <c r="C321">
        <v>0.31244000999999999</v>
      </c>
      <c r="D321">
        <v>33.241001130000001</v>
      </c>
      <c r="E321">
        <v>0.25038000999999999</v>
      </c>
      <c r="F321">
        <v>38.04700089</v>
      </c>
      <c r="G321">
        <v>0.91860001999999996</v>
      </c>
      <c r="H321">
        <v>31.167999269999999</v>
      </c>
      <c r="J321" s="2">
        <f>TREND(Calibration!$A$2:$A$4,Calibration!$B$2:$B$4,C321)</f>
        <v>393.23826057557562</v>
      </c>
      <c r="K321" s="2">
        <f>TREND(Calibration!$A$2:$A$4,Calibration!$C$2:$C$4,E321)</f>
        <v>443.87831977178098</v>
      </c>
      <c r="L321" s="2">
        <f>TREND(Calibration!$A$2:$A$4,Calibration!$D$2:$D$4,G321)</f>
        <v>560.13812818870088</v>
      </c>
    </row>
    <row r="322" spans="1:12" x14ac:dyDescent="0.25">
      <c r="A322">
        <v>1600094</v>
      </c>
      <c r="B322">
        <v>15.119999890000001</v>
      </c>
      <c r="C322">
        <v>0.31422000999999999</v>
      </c>
      <c r="D322">
        <v>33.256000520000001</v>
      </c>
      <c r="E322">
        <v>0.24995001</v>
      </c>
      <c r="F322">
        <v>38.061000819999997</v>
      </c>
      <c r="G322">
        <v>0.91320002</v>
      </c>
      <c r="H322">
        <v>31.152999879999999</v>
      </c>
      <c r="J322" s="2">
        <f>TREND(Calibration!$A$2:$A$4,Calibration!$B$2:$B$4,C322)</f>
        <v>401.14317025966011</v>
      </c>
      <c r="K322" s="2">
        <f>TREND(Calibration!$A$2:$A$4,Calibration!$C$2:$C$4,E322)</f>
        <v>440.56369923964598</v>
      </c>
      <c r="L322" s="2">
        <f>TREND(Calibration!$A$2:$A$4,Calibration!$D$2:$D$4,G322)</f>
        <v>556.78316635199451</v>
      </c>
    </row>
    <row r="323" spans="1:12" x14ac:dyDescent="0.25">
      <c r="A323">
        <v>1605083</v>
      </c>
      <c r="B323">
        <v>15.164999959999999</v>
      </c>
      <c r="C323">
        <v>0.31621999000000001</v>
      </c>
      <c r="D323">
        <v>33.216999049999998</v>
      </c>
      <c r="E323">
        <v>0.25</v>
      </c>
      <c r="F323">
        <v>38.108001710000003</v>
      </c>
      <c r="G323">
        <v>0.92400002000000003</v>
      </c>
      <c r="H323">
        <v>31.271999359999999</v>
      </c>
      <c r="J323" s="2">
        <f>TREND(Calibration!$A$2:$A$4,Calibration!$B$2:$B$4,C323)</f>
        <v>410.02500243380337</v>
      </c>
      <c r="K323" s="2">
        <f>TREND(Calibration!$A$2:$A$4,Calibration!$C$2:$C$4,E323)</f>
        <v>440.94904314755627</v>
      </c>
      <c r="L323" s="2">
        <f>TREND(Calibration!$A$2:$A$4,Calibration!$D$2:$D$4,G323)</f>
        <v>563.49309002540724</v>
      </c>
    </row>
    <row r="324" spans="1:12" x14ac:dyDescent="0.25">
      <c r="A324">
        <v>1610083</v>
      </c>
      <c r="B324">
        <v>15.06999969</v>
      </c>
      <c r="C324">
        <v>0.31492000999999997</v>
      </c>
      <c r="D324">
        <v>33.255001069999999</v>
      </c>
      <c r="E324">
        <v>0.24995001</v>
      </c>
      <c r="F324">
        <v>38.140998840000002</v>
      </c>
      <c r="G324">
        <v>0.92989999000000001</v>
      </c>
      <c r="H324">
        <v>31.23200035</v>
      </c>
      <c r="J324" s="2">
        <f>TREND(Calibration!$A$2:$A$4,Calibration!$B$2:$B$4,C324)</f>
        <v>404.25184260733363</v>
      </c>
      <c r="K324" s="2">
        <f>TREND(Calibration!$A$2:$A$4,Calibration!$C$2:$C$4,E324)</f>
        <v>440.56369923964598</v>
      </c>
      <c r="L324" s="2">
        <f>TREND(Calibration!$A$2:$A$4,Calibration!$D$2:$D$4,G324)</f>
        <v>567.15867783794658</v>
      </c>
    </row>
    <row r="325" spans="1:12" x14ac:dyDescent="0.25">
      <c r="A325">
        <v>1615083</v>
      </c>
      <c r="B325">
        <v>15.00199986</v>
      </c>
      <c r="C325">
        <v>0.31557000000000002</v>
      </c>
      <c r="D325">
        <v>33.261001589999999</v>
      </c>
      <c r="E325">
        <v>0.25005999000000001</v>
      </c>
      <c r="F325">
        <v>38.131999970000003</v>
      </c>
      <c r="G325">
        <v>0.9224</v>
      </c>
      <c r="H325">
        <v>31.225999829999999</v>
      </c>
      <c r="J325" s="2">
        <f>TREND(Calibration!$A$2:$A$4,Calibration!$B$2:$B$4,C325)</f>
        <v>407.13842252056861</v>
      </c>
      <c r="K325" s="2">
        <f>TREND(Calibration!$A$2:$A$4,Calibration!$C$2:$C$4,E325)</f>
        <v>441.41147125388852</v>
      </c>
      <c r="L325" s="2">
        <f>TREND(Calibration!$A$2:$A$4,Calibration!$D$2:$D$4,G325)</f>
        <v>562.49901483319115</v>
      </c>
    </row>
    <row r="326" spans="1:12" x14ac:dyDescent="0.25">
      <c r="A326">
        <v>1620083</v>
      </c>
      <c r="B326">
        <v>14.95199966</v>
      </c>
      <c r="C326">
        <v>0.31437999</v>
      </c>
      <c r="D326">
        <v>33.263000490000003</v>
      </c>
      <c r="E326">
        <v>0.25</v>
      </c>
      <c r="F326">
        <v>38.125</v>
      </c>
      <c r="G326">
        <v>0.92349999999999999</v>
      </c>
      <c r="H326">
        <v>31.236000059999999</v>
      </c>
      <c r="J326" s="2">
        <f>TREND(Calibration!$A$2:$A$4,Calibration!$B$2:$B$4,C326)</f>
        <v>401.85363511991841</v>
      </c>
      <c r="K326" s="2">
        <f>TREND(Calibration!$A$2:$A$4,Calibration!$C$2:$C$4,E326)</f>
        <v>440.94904314755627</v>
      </c>
      <c r="L326" s="2">
        <f>TREND(Calibration!$A$2:$A$4,Calibration!$D$2:$D$4,G326)</f>
        <v>563.18243298511288</v>
      </c>
    </row>
    <row r="327" spans="1:12" x14ac:dyDescent="0.25">
      <c r="A327">
        <v>1625114</v>
      </c>
      <c r="B327">
        <v>15.03299999</v>
      </c>
      <c r="C327">
        <v>0.31595001</v>
      </c>
      <c r="D327">
        <v>33.247001650000001</v>
      </c>
      <c r="E327">
        <v>0.25005999000000001</v>
      </c>
      <c r="F327">
        <v>38.125</v>
      </c>
      <c r="G327">
        <v>0.91909998999999998</v>
      </c>
      <c r="H327">
        <v>31.239999770000001</v>
      </c>
      <c r="J327" s="2">
        <f>TREND(Calibration!$A$2:$A$4,Calibration!$B$2:$B$4,C327)</f>
        <v>408.82603191891053</v>
      </c>
      <c r="K327" s="2">
        <f>TREND(Calibration!$A$2:$A$4,Calibration!$C$2:$C$4,E327)</f>
        <v>441.41147125388852</v>
      </c>
      <c r="L327" s="2">
        <f>TREND(Calibration!$A$2:$A$4,Calibration!$D$2:$D$4,G327)</f>
        <v>560.44875416453385</v>
      </c>
    </row>
    <row r="328" spans="1:12" x14ac:dyDescent="0.25">
      <c r="A328">
        <v>1630083</v>
      </c>
      <c r="B328">
        <v>15.15100002</v>
      </c>
      <c r="C328">
        <v>0.31275999999999998</v>
      </c>
      <c r="D328">
        <v>33.242000580000003</v>
      </c>
      <c r="E328">
        <v>0.24973001</v>
      </c>
      <c r="F328">
        <v>38.064998629999998</v>
      </c>
      <c r="G328">
        <v>0.90560001000000001</v>
      </c>
      <c r="H328">
        <v>31.28100014</v>
      </c>
      <c r="J328" s="2">
        <f>TREND(Calibration!$A$2:$A$4,Calibration!$B$2:$B$4,C328)</f>
        <v>394.65932352490722</v>
      </c>
      <c r="K328" s="2">
        <f>TREND(Calibration!$A$2:$A$4,Calibration!$C$2:$C$4,E328)</f>
        <v>438.86784687436739</v>
      </c>
      <c r="L328" s="2">
        <f>TREND(Calibration!$A$2:$A$4,Calibration!$D$2:$D$4,G328)</f>
        <v>552.06136199855246</v>
      </c>
    </row>
    <row r="329" spans="1:12" x14ac:dyDescent="0.25">
      <c r="A329">
        <v>1635083</v>
      </c>
      <c r="B329">
        <v>15.2840004</v>
      </c>
      <c r="C329">
        <v>0.31697999999999998</v>
      </c>
      <c r="D329">
        <v>33.255001069999999</v>
      </c>
      <c r="E329">
        <v>0.24968000000000001</v>
      </c>
      <c r="F329">
        <v>38.09500122</v>
      </c>
      <c r="G329">
        <v>0.90460001999999995</v>
      </c>
      <c r="H329">
        <v>31.256999969999999</v>
      </c>
      <c r="J329" s="2">
        <f>TREND(Calibration!$A$2:$A$4,Calibration!$B$2:$B$4,C329)</f>
        <v>413.40017682088251</v>
      </c>
      <c r="K329" s="2">
        <f>TREND(Calibration!$A$2:$A$4,Calibration!$C$2:$C$4,E329)</f>
        <v>438.48234879806046</v>
      </c>
      <c r="L329" s="2">
        <f>TREND(Calibration!$A$2:$A$4,Calibration!$D$2:$D$4,G329)</f>
        <v>551.44007898242501</v>
      </c>
    </row>
    <row r="330" spans="1:12" x14ac:dyDescent="0.25">
      <c r="A330">
        <v>1640083</v>
      </c>
      <c r="B330">
        <v>15.350999829999999</v>
      </c>
      <c r="C330">
        <v>0.31453999999999999</v>
      </c>
      <c r="D330">
        <v>33.256999970000003</v>
      </c>
      <c r="E330">
        <v>0.24979000000000001</v>
      </c>
      <c r="F330">
        <v>38.060001370000002</v>
      </c>
      <c r="G330">
        <v>0.90240001999999997</v>
      </c>
      <c r="H330">
        <v>31.250999449999998</v>
      </c>
      <c r="J330" s="2">
        <f>TREND(Calibration!$A$2:$A$4,Calibration!$B$2:$B$4,C330)</f>
        <v>402.56423320899148</v>
      </c>
      <c r="K330" s="2">
        <f>TREND(Calibration!$A$2:$A$4,Calibration!$C$2:$C$4,E330)</f>
        <v>439.33027498069964</v>
      </c>
      <c r="L330" s="2">
        <f>TREND(Calibration!$A$2:$A$4,Calibration!$D$2:$D$4,G330)</f>
        <v>550.07324267858178</v>
      </c>
    </row>
    <row r="331" spans="1:12" x14ac:dyDescent="0.25">
      <c r="A331">
        <v>1645083</v>
      </c>
      <c r="B331">
        <v>15.385999679999999</v>
      </c>
      <c r="C331">
        <v>0.31779000000000002</v>
      </c>
      <c r="D331">
        <v>33.259998320000001</v>
      </c>
      <c r="E331">
        <v>0.24979000000000001</v>
      </c>
      <c r="F331">
        <v>38.08000183</v>
      </c>
      <c r="G331">
        <v>0.89590000999999997</v>
      </c>
      <c r="H331">
        <v>31.239999770000001</v>
      </c>
      <c r="J331" s="2">
        <f>TREND(Calibration!$A$2:$A$4,Calibration!$B$2:$B$4,C331)</f>
        <v>416.99735482319056</v>
      </c>
      <c r="K331" s="2">
        <f>TREND(Calibration!$A$2:$A$4,Calibration!$C$2:$C$4,E331)</f>
        <v>439.33027498069964</v>
      </c>
      <c r="L331" s="2">
        <f>TREND(Calibration!$A$2:$A$4,Calibration!$D$2:$D$4,G331)</f>
        <v>546.03485647706134</v>
      </c>
    </row>
    <row r="332" spans="1:12" x14ac:dyDescent="0.25">
      <c r="A332">
        <v>1650148</v>
      </c>
      <c r="B332">
        <v>15.338000299999999</v>
      </c>
      <c r="C332">
        <v>0.31979001000000001</v>
      </c>
      <c r="D332">
        <v>33.244998930000001</v>
      </c>
      <c r="E332">
        <v>0.24984001</v>
      </c>
      <c r="F332">
        <v>38.049999239999998</v>
      </c>
      <c r="G332">
        <v>0.89539999000000003</v>
      </c>
      <c r="H332">
        <v>31.23500061</v>
      </c>
      <c r="J332" s="2">
        <f>TREND(Calibration!$A$2:$A$4,Calibration!$B$2:$B$4,C332)</f>
        <v>425.87932022614882</v>
      </c>
      <c r="K332" s="2">
        <f>TREND(Calibration!$A$2:$A$4,Calibration!$C$2:$C$4,E332)</f>
        <v>439.7157730570068</v>
      </c>
      <c r="L332" s="2">
        <f>TREND(Calibration!$A$2:$A$4,Calibration!$D$2:$D$4,G332)</f>
        <v>545.72419943676698</v>
      </c>
    </row>
    <row r="333" spans="1:12" x14ac:dyDescent="0.25">
      <c r="A333">
        <v>1655083</v>
      </c>
      <c r="B333">
        <v>15.24400043</v>
      </c>
      <c r="C333">
        <v>0.31653999999999999</v>
      </c>
      <c r="D333">
        <v>33.256999970000003</v>
      </c>
      <c r="E333">
        <v>0.25005999000000001</v>
      </c>
      <c r="F333">
        <v>38.066001890000003</v>
      </c>
      <c r="G333">
        <v>0.89480000999999998</v>
      </c>
      <c r="H333">
        <v>31.20299911</v>
      </c>
      <c r="J333" s="2">
        <f>TREND(Calibration!$A$2:$A$4,Calibration!$B$2:$B$4,C333)</f>
        <v>411.44615420234481</v>
      </c>
      <c r="K333" s="2">
        <f>TREND(Calibration!$A$2:$A$4,Calibration!$C$2:$C$4,E333)</f>
        <v>441.41147125388852</v>
      </c>
      <c r="L333" s="2">
        <f>TREND(Calibration!$A$2:$A$4,Calibration!$D$2:$D$4,G333)</f>
        <v>545.35143832513972</v>
      </c>
    </row>
    <row r="334" spans="1:12" x14ac:dyDescent="0.25">
      <c r="A334">
        <v>1660083</v>
      </c>
      <c r="B334">
        <v>15.166000370000001</v>
      </c>
      <c r="C334">
        <v>0.31621999000000001</v>
      </c>
      <c r="D334">
        <v>33.259998320000001</v>
      </c>
      <c r="E334">
        <v>0.25033</v>
      </c>
      <c r="F334">
        <v>38.068000789999999</v>
      </c>
      <c r="G334">
        <v>0.88999998999999996</v>
      </c>
      <c r="H334">
        <v>31.2140007</v>
      </c>
      <c r="J334" s="2">
        <f>TREND(Calibration!$A$2:$A$4,Calibration!$B$2:$B$4,C334)</f>
        <v>410.02500243380337</v>
      </c>
      <c r="K334" s="2">
        <f>TREND(Calibration!$A$2:$A$4,Calibration!$C$2:$C$4,E334)</f>
        <v>443.49282169547405</v>
      </c>
      <c r="L334" s="2">
        <f>TREND(Calibration!$A$2:$A$4,Calibration!$D$2:$D$4,G334)</f>
        <v>542.36923760006061</v>
      </c>
    </row>
    <row r="335" spans="1:12" x14ac:dyDescent="0.25">
      <c r="A335">
        <v>1665085</v>
      </c>
      <c r="B335">
        <v>15.123999599999999</v>
      </c>
      <c r="C335">
        <v>0.31529998999999997</v>
      </c>
      <c r="D335">
        <v>33.219001769999998</v>
      </c>
      <c r="E335">
        <v>0.25027000999999999</v>
      </c>
      <c r="F335">
        <v>38.117000580000003</v>
      </c>
      <c r="G335">
        <v>0.89649999000000002</v>
      </c>
      <c r="H335">
        <v>31.163999560000001</v>
      </c>
      <c r="J335" s="2">
        <f>TREND(Calibration!$A$2:$A$4,Calibration!$B$2:$B$4,C335)</f>
        <v>405.93931877686077</v>
      </c>
      <c r="K335" s="2">
        <f>TREND(Calibration!$A$2:$A$4,Calibration!$C$2:$C$4,E335)</f>
        <v>443.0303935891418</v>
      </c>
      <c r="L335" s="2">
        <f>TREND(Calibration!$A$2:$A$4,Calibration!$D$2:$D$4,G335)</f>
        <v>546.40761758868871</v>
      </c>
    </row>
    <row r="336" spans="1:12" x14ac:dyDescent="0.25">
      <c r="A336">
        <v>1670101</v>
      </c>
      <c r="B336">
        <v>14.99100018</v>
      </c>
      <c r="C336">
        <v>0.31725001000000003</v>
      </c>
      <c r="D336">
        <v>33.255001069999999</v>
      </c>
      <c r="E336">
        <v>0.25038000999999999</v>
      </c>
      <c r="F336">
        <v>38.062000269999999</v>
      </c>
      <c r="G336">
        <v>0.88730001000000003</v>
      </c>
      <c r="H336">
        <v>31.15600014</v>
      </c>
      <c r="J336" s="2">
        <f>TREND(Calibration!$A$2:$A$4,Calibration!$B$2:$B$4,C336)</f>
        <v>414.59928056459034</v>
      </c>
      <c r="K336" s="2">
        <f>TREND(Calibration!$A$2:$A$4,Calibration!$C$2:$C$4,E336)</f>
        <v>443.87831977178098</v>
      </c>
      <c r="L336" s="2">
        <f>TREND(Calibration!$A$2:$A$4,Calibration!$D$2:$D$4,G336)</f>
        <v>540.69176910749206</v>
      </c>
    </row>
    <row r="337" spans="1:12" x14ac:dyDescent="0.25">
      <c r="A337">
        <v>1675083</v>
      </c>
      <c r="B337">
        <v>14.96500015</v>
      </c>
      <c r="C337">
        <v>0.31248999</v>
      </c>
      <c r="D337">
        <v>33.257999419999997</v>
      </c>
      <c r="E337">
        <v>0.25033</v>
      </c>
      <c r="F337">
        <v>38.027000430000001</v>
      </c>
      <c r="G337">
        <v>0.87760000999999999</v>
      </c>
      <c r="H337">
        <v>31.179000850000001</v>
      </c>
      <c r="J337" s="2">
        <f>TREND(Calibration!$A$2:$A$4,Calibration!$B$2:$B$4,C337)</f>
        <v>393.46021978119961</v>
      </c>
      <c r="K337" s="2">
        <f>TREND(Calibration!$A$2:$A$4,Calibration!$C$2:$C$4,E337)</f>
        <v>443.49282169547405</v>
      </c>
      <c r="L337" s="2">
        <f>TREND(Calibration!$A$2:$A$4,Calibration!$D$2:$D$4,G337)</f>
        <v>534.66526358600095</v>
      </c>
    </row>
    <row r="338" spans="1:12" x14ac:dyDescent="0.25">
      <c r="A338">
        <v>1680136</v>
      </c>
      <c r="B338">
        <v>15.02600002</v>
      </c>
      <c r="C338">
        <v>0.31411001</v>
      </c>
      <c r="D338">
        <v>33.265998840000002</v>
      </c>
      <c r="E338">
        <v>0.25033</v>
      </c>
      <c r="F338">
        <v>38.0929985</v>
      </c>
      <c r="G338">
        <v>0.88779998000000004</v>
      </c>
      <c r="H338">
        <v>31.15600014</v>
      </c>
      <c r="J338" s="2">
        <f>TREND(Calibration!$A$2:$A$4,Calibration!$B$2:$B$4,C338)</f>
        <v>400.65466460502557</v>
      </c>
      <c r="K338" s="2">
        <f>TREND(Calibration!$A$2:$A$4,Calibration!$C$2:$C$4,E338)</f>
        <v>443.49282169547405</v>
      </c>
      <c r="L338" s="2">
        <f>TREND(Calibration!$A$2:$A$4,Calibration!$D$2:$D$4,G338)</f>
        <v>541.00239508332504</v>
      </c>
    </row>
    <row r="339" spans="1:12" x14ac:dyDescent="0.25">
      <c r="A339">
        <v>1685083</v>
      </c>
      <c r="B339">
        <v>15.114000320000001</v>
      </c>
      <c r="C339">
        <v>0.31589001</v>
      </c>
      <c r="D339">
        <v>33.287998199999997</v>
      </c>
      <c r="E339">
        <v>0.25027000999999999</v>
      </c>
      <c r="F339">
        <v>38.070999149999999</v>
      </c>
      <c r="G339">
        <v>0.87589996999999997</v>
      </c>
      <c r="H339">
        <v>31.166000369999999</v>
      </c>
      <c r="J339" s="2">
        <f>TREND(Calibration!$A$2:$A$4,Calibration!$B$2:$B$4,C339)</f>
        <v>408.55957428911006</v>
      </c>
      <c r="K339" s="2">
        <f>TREND(Calibration!$A$2:$A$4,Calibration!$C$2:$C$4,E339)</f>
        <v>443.0303935891418</v>
      </c>
      <c r="L339" s="2">
        <f>TREND(Calibration!$A$2:$A$4,Calibration!$D$2:$D$4,G339)</f>
        <v>533.60904704509824</v>
      </c>
    </row>
    <row r="340" spans="1:12" x14ac:dyDescent="0.25">
      <c r="A340">
        <v>1690083</v>
      </c>
      <c r="B340">
        <v>15.21899986</v>
      </c>
      <c r="C340">
        <v>0.31486999999999998</v>
      </c>
      <c r="D340">
        <v>33.22900009</v>
      </c>
      <c r="E340">
        <v>0.25033</v>
      </c>
      <c r="F340">
        <v>38.069000240000001</v>
      </c>
      <c r="G340">
        <v>0.88029999000000003</v>
      </c>
      <c r="H340">
        <v>31.122999190000002</v>
      </c>
      <c r="J340" s="2">
        <f>TREND(Calibration!$A$2:$A$4,Calibration!$B$2:$B$4,C340)</f>
        <v>404.02975017289486</v>
      </c>
      <c r="K340" s="2">
        <f>TREND(Calibration!$A$2:$A$4,Calibration!$C$2:$C$4,E340)</f>
        <v>443.49282169547405</v>
      </c>
      <c r="L340" s="2">
        <f>TREND(Calibration!$A$2:$A$4,Calibration!$D$2:$D$4,G340)</f>
        <v>536.3427320785695</v>
      </c>
    </row>
    <row r="341" spans="1:12" x14ac:dyDescent="0.25">
      <c r="A341">
        <v>1695083</v>
      </c>
      <c r="B341">
        <v>15.35900021</v>
      </c>
      <c r="C341">
        <v>0.31400001</v>
      </c>
      <c r="D341">
        <v>33.22900009</v>
      </c>
      <c r="E341">
        <v>0.25038000999999999</v>
      </c>
      <c r="F341">
        <v>38.049999239999998</v>
      </c>
      <c r="G341">
        <v>0.87970000999999998</v>
      </c>
      <c r="H341">
        <v>31.128999709999999</v>
      </c>
      <c r="J341" s="2">
        <f>TREND(Calibration!$A$2:$A$4,Calibration!$B$2:$B$4,C341)</f>
        <v>400.16615895039126</v>
      </c>
      <c r="K341" s="2">
        <f>TREND(Calibration!$A$2:$A$4,Calibration!$C$2:$C$4,E341)</f>
        <v>443.87831977178098</v>
      </c>
      <c r="L341" s="2">
        <f>TREND(Calibration!$A$2:$A$4,Calibration!$D$2:$D$4,G341)</f>
        <v>535.96997096694224</v>
      </c>
    </row>
    <row r="342" spans="1:12" x14ac:dyDescent="0.25">
      <c r="A342">
        <v>1700092</v>
      </c>
      <c r="B342">
        <v>15.461000439999999</v>
      </c>
      <c r="C342">
        <v>0.31464999999999999</v>
      </c>
      <c r="D342">
        <v>33.241001130000001</v>
      </c>
      <c r="E342">
        <v>0.25011</v>
      </c>
      <c r="F342">
        <v>38.060001370000002</v>
      </c>
      <c r="G342">
        <v>0.88840001999999996</v>
      </c>
      <c r="H342">
        <v>31.211999890000001</v>
      </c>
      <c r="J342" s="2">
        <f>TREND(Calibration!$A$2:$A$4,Calibration!$B$2:$B$4,C342)</f>
        <v>403.05273886362602</v>
      </c>
      <c r="K342" s="2">
        <f>TREND(Calibration!$A$2:$A$4,Calibration!$C$2:$C$4,E342)</f>
        <v>441.79696933019545</v>
      </c>
      <c r="L342" s="2">
        <f>TREND(Calibration!$A$2:$A$4,Calibration!$D$2:$D$4,G342)</f>
        <v>541.37519347230591</v>
      </c>
    </row>
    <row r="343" spans="1:12" x14ac:dyDescent="0.25">
      <c r="A343">
        <v>1705114</v>
      </c>
      <c r="B343">
        <v>15.44200039</v>
      </c>
      <c r="C343">
        <v>0.31907999999999997</v>
      </c>
      <c r="D343">
        <v>33.259998320000001</v>
      </c>
      <c r="E343">
        <v>0.25</v>
      </c>
      <c r="F343">
        <v>38.146999360000002</v>
      </c>
      <c r="G343">
        <v>0.88190000999999996</v>
      </c>
      <c r="H343">
        <v>31.184999470000001</v>
      </c>
      <c r="J343" s="2">
        <f>TREND(Calibration!$A$2:$A$4,Calibration!$B$2:$B$4,C343)</f>
        <v>422.72619386390329</v>
      </c>
      <c r="K343" s="2">
        <f>TREND(Calibration!$A$2:$A$4,Calibration!$C$2:$C$4,E343)</f>
        <v>440.94904314755627</v>
      </c>
      <c r="L343" s="2">
        <f>TREND(Calibration!$A$2:$A$4,Calibration!$D$2:$D$4,G343)</f>
        <v>537.33680727078558</v>
      </c>
    </row>
    <row r="344" spans="1:12" x14ac:dyDescent="0.25">
      <c r="A344">
        <v>1710083</v>
      </c>
      <c r="B344">
        <v>15.338000299999999</v>
      </c>
      <c r="C344">
        <v>0.31345999000000002</v>
      </c>
      <c r="D344">
        <v>33.298000340000002</v>
      </c>
      <c r="E344">
        <v>0.25005999000000001</v>
      </c>
      <c r="F344">
        <v>38.08000183</v>
      </c>
      <c r="G344">
        <v>0.86729997000000003</v>
      </c>
      <c r="H344">
        <v>31.13699913</v>
      </c>
      <c r="J344" s="2">
        <f>TREND(Calibration!$A$2:$A$4,Calibration!$B$2:$B$4,C344)</f>
        <v>397.76795146297604</v>
      </c>
      <c r="K344" s="2">
        <f>TREND(Calibration!$A$2:$A$4,Calibration!$C$2:$C$4,E344)</f>
        <v>441.41147125388852</v>
      </c>
      <c r="L344" s="2">
        <f>TREND(Calibration!$A$2:$A$4,Calibration!$D$2:$D$4,G344)</f>
        <v>528.26595967552885</v>
      </c>
    </row>
    <row r="345" spans="1:12" x14ac:dyDescent="0.25">
      <c r="A345">
        <v>1715083</v>
      </c>
      <c r="B345">
        <v>15.230999949999999</v>
      </c>
      <c r="C345">
        <v>0.31838</v>
      </c>
      <c r="D345">
        <v>33.273998259999999</v>
      </c>
      <c r="E345">
        <v>0.24995001</v>
      </c>
      <c r="F345">
        <v>38.055000309999997</v>
      </c>
      <c r="G345">
        <v>0.87</v>
      </c>
      <c r="H345">
        <v>31.091999049999998</v>
      </c>
      <c r="J345" s="2">
        <f>TREND(Calibration!$A$2:$A$4,Calibration!$B$2:$B$4,C345)</f>
        <v>419.61752151622977</v>
      </c>
      <c r="K345" s="2">
        <f>TREND(Calibration!$A$2:$A$4,Calibration!$C$2:$C$4,E345)</f>
        <v>440.56369923964598</v>
      </c>
      <c r="L345" s="2">
        <f>TREND(Calibration!$A$2:$A$4,Calibration!$D$2:$D$4,G345)</f>
        <v>529.94345923255889</v>
      </c>
    </row>
    <row r="346" spans="1:12" x14ac:dyDescent="0.25">
      <c r="A346">
        <v>1720094</v>
      </c>
      <c r="B346">
        <v>15.126000400000001</v>
      </c>
      <c r="C346">
        <v>0.31562001000000001</v>
      </c>
      <c r="D346">
        <v>33.2179985</v>
      </c>
      <c r="E346">
        <v>0.25011</v>
      </c>
      <c r="F346">
        <v>38.034999849999998</v>
      </c>
      <c r="G346">
        <v>0.86619997000000004</v>
      </c>
      <c r="H346">
        <v>31.122999190000002</v>
      </c>
      <c r="J346" s="2">
        <f>TREND(Calibration!$A$2:$A$4,Calibration!$B$2:$B$4,C346)</f>
        <v>407.36051495500737</v>
      </c>
      <c r="K346" s="2">
        <f>TREND(Calibration!$A$2:$A$4,Calibration!$C$2:$C$4,E346)</f>
        <v>441.79696933019545</v>
      </c>
      <c r="L346" s="2">
        <f>TREND(Calibration!$A$2:$A$4,Calibration!$D$2:$D$4,G346)</f>
        <v>527.58254152360723</v>
      </c>
    </row>
    <row r="347" spans="1:12" x14ac:dyDescent="0.25">
      <c r="A347">
        <v>1725083</v>
      </c>
      <c r="B347">
        <v>15.102999690000001</v>
      </c>
      <c r="C347">
        <v>0.31686999999999999</v>
      </c>
      <c r="D347">
        <v>33.262001040000001</v>
      </c>
      <c r="E347">
        <v>0.24979000000000001</v>
      </c>
      <c r="F347">
        <v>38.068000789999999</v>
      </c>
      <c r="G347">
        <v>0.87429999999999997</v>
      </c>
      <c r="H347">
        <v>31.118000030000001</v>
      </c>
      <c r="J347" s="2">
        <f>TREND(Calibration!$A$2:$A$4,Calibration!$B$2:$B$4,C347)</f>
        <v>412.91167116624797</v>
      </c>
      <c r="K347" s="2">
        <f>TREND(Calibration!$A$2:$A$4,Calibration!$C$2:$C$4,E347)</f>
        <v>439.33027498069964</v>
      </c>
      <c r="L347" s="2">
        <f>TREND(Calibration!$A$2:$A$4,Calibration!$D$2:$D$4,G347)</f>
        <v>532.61500291734353</v>
      </c>
    </row>
    <row r="348" spans="1:12" x14ac:dyDescent="0.25">
      <c r="A348">
        <v>1730192</v>
      </c>
      <c r="B348">
        <v>15.12800026</v>
      </c>
      <c r="C348">
        <v>0.31497999999999998</v>
      </c>
      <c r="D348">
        <v>33.255001069999999</v>
      </c>
      <c r="E348">
        <v>0.24973001</v>
      </c>
      <c r="F348">
        <v>38.099998470000003</v>
      </c>
      <c r="G348">
        <v>0.87650001</v>
      </c>
      <c r="H348">
        <v>31.138999940000001</v>
      </c>
      <c r="J348" s="2">
        <f>TREND(Calibration!$A$2:$A$4,Calibration!$B$2:$B$4,C348)</f>
        <v>404.51825582752917</v>
      </c>
      <c r="K348" s="2">
        <f>TREND(Calibration!$A$2:$A$4,Calibration!$C$2:$C$4,E348)</f>
        <v>438.86784687436739</v>
      </c>
      <c r="L348" s="2">
        <f>TREND(Calibration!$A$2:$A$4,Calibration!$D$2:$D$4,G348)</f>
        <v>533.98184543407922</v>
      </c>
    </row>
    <row r="349" spans="1:12" x14ac:dyDescent="0.25">
      <c r="A349">
        <v>1735083</v>
      </c>
      <c r="B349">
        <v>15.13399982</v>
      </c>
      <c r="C349">
        <v>0.31907999999999997</v>
      </c>
      <c r="D349">
        <v>33.265998840000002</v>
      </c>
      <c r="E349">
        <v>0.24973001</v>
      </c>
      <c r="F349">
        <v>38.124000549999998</v>
      </c>
      <c r="G349">
        <v>0.87919997999999999</v>
      </c>
      <c r="H349">
        <v>31.201999659999998</v>
      </c>
      <c r="J349" s="2">
        <f>TREND(Calibration!$A$2:$A$4,Calibration!$B$2:$B$4,C349)</f>
        <v>422.72619386390329</v>
      </c>
      <c r="K349" s="2">
        <f>TREND(Calibration!$A$2:$A$4,Calibration!$C$2:$C$4,E349)</f>
        <v>438.86784687436739</v>
      </c>
      <c r="L349" s="2">
        <f>TREND(Calibration!$A$2:$A$4,Calibration!$D$2:$D$4,G349)</f>
        <v>535.65930771375554</v>
      </c>
    </row>
    <row r="350" spans="1:12" x14ac:dyDescent="0.25">
      <c r="A350">
        <v>1740083</v>
      </c>
      <c r="B350">
        <v>15.102999690000001</v>
      </c>
      <c r="C350">
        <v>0.31557000000000002</v>
      </c>
      <c r="D350">
        <v>33.236000060000002</v>
      </c>
      <c r="E350">
        <v>0.24968000000000001</v>
      </c>
      <c r="F350">
        <v>38.066001890000003</v>
      </c>
      <c r="G350">
        <v>0.86080003000000005</v>
      </c>
      <c r="H350">
        <v>31.155000690000001</v>
      </c>
      <c r="J350" s="2">
        <f>TREND(Calibration!$A$2:$A$4,Calibration!$B$2:$B$4,C350)</f>
        <v>407.13842252056861</v>
      </c>
      <c r="K350" s="2">
        <f>TREND(Calibration!$A$2:$A$4,Calibration!$C$2:$C$4,E350)</f>
        <v>438.48234879806046</v>
      </c>
      <c r="L350" s="2">
        <f>TREND(Calibration!$A$2:$A$4,Calibration!$D$2:$D$4,G350)</f>
        <v>524.22761696425459</v>
      </c>
    </row>
    <row r="351" spans="1:12" x14ac:dyDescent="0.25">
      <c r="A351">
        <v>1745083</v>
      </c>
      <c r="B351">
        <v>15.15799999</v>
      </c>
      <c r="C351">
        <v>0.31995001000000001</v>
      </c>
      <c r="D351">
        <v>33.188999180000003</v>
      </c>
      <c r="E351">
        <v>0.24962001</v>
      </c>
      <c r="F351">
        <v>38.097000119999997</v>
      </c>
      <c r="G351">
        <v>0.86839997999999996</v>
      </c>
      <c r="H351">
        <v>31.19199944</v>
      </c>
      <c r="J351" s="2">
        <f>TREND(Calibration!$A$2:$A$4,Calibration!$B$2:$B$4,C351)</f>
        <v>426.58987390561697</v>
      </c>
      <c r="K351" s="2">
        <f>TREND(Calibration!$A$2:$A$4,Calibration!$C$2:$C$4,E351)</f>
        <v>438.0199206917282</v>
      </c>
      <c r="L351" s="2">
        <f>TREND(Calibration!$A$2:$A$4,Calibration!$D$2:$D$4,G351)</f>
        <v>528.94938404034281</v>
      </c>
    </row>
    <row r="352" spans="1:12" x14ac:dyDescent="0.25">
      <c r="A352">
        <v>1750083</v>
      </c>
      <c r="B352">
        <v>15.152999879999999</v>
      </c>
      <c r="C352">
        <v>0.31562001000000001</v>
      </c>
      <c r="D352">
        <v>33.265998840000002</v>
      </c>
      <c r="E352">
        <v>0.24968000000000001</v>
      </c>
      <c r="F352">
        <v>38.098999020000001</v>
      </c>
      <c r="G352">
        <v>0.85919999999999996</v>
      </c>
      <c r="H352">
        <v>31.134000780000001</v>
      </c>
      <c r="J352" s="2">
        <f>TREND(Calibration!$A$2:$A$4,Calibration!$B$2:$B$4,C352)</f>
        <v>407.36051495500737</v>
      </c>
      <c r="K352" s="2">
        <f>TREND(Calibration!$A$2:$A$4,Calibration!$C$2:$C$4,E352)</f>
        <v>438.48234879806046</v>
      </c>
      <c r="L352" s="2">
        <f>TREND(Calibration!$A$2:$A$4,Calibration!$D$2:$D$4,G352)</f>
        <v>523.23353555914616</v>
      </c>
    </row>
    <row r="353" spans="1:12" x14ac:dyDescent="0.25">
      <c r="A353">
        <v>1755083</v>
      </c>
      <c r="B353">
        <v>15.13300037</v>
      </c>
      <c r="C353">
        <v>0.31470999</v>
      </c>
      <c r="D353">
        <v>33.287998199999997</v>
      </c>
      <c r="E353">
        <v>0.24973001</v>
      </c>
      <c r="F353">
        <v>38.076000209999997</v>
      </c>
      <c r="G353">
        <v>0.84890001999999998</v>
      </c>
      <c r="H353">
        <v>31.12800026</v>
      </c>
      <c r="J353" s="2">
        <f>TREND(Calibration!$A$2:$A$4,Calibration!$B$2:$B$4,C353)</f>
        <v>403.31915208382156</v>
      </c>
      <c r="K353" s="2">
        <f>TREND(Calibration!$A$2:$A$4,Calibration!$C$2:$C$4,E353)</f>
        <v>438.86784687436739</v>
      </c>
      <c r="L353" s="2">
        <f>TREND(Calibration!$A$2:$A$4,Calibration!$D$2:$D$4,G353)</f>
        <v>516.83426892602779</v>
      </c>
    </row>
    <row r="354" spans="1:12" x14ac:dyDescent="0.25">
      <c r="A354">
        <v>1760083</v>
      </c>
      <c r="B354">
        <v>15.041999819999999</v>
      </c>
      <c r="C354">
        <v>0.31806001</v>
      </c>
      <c r="D354">
        <v>33.252998349999999</v>
      </c>
      <c r="E354">
        <v>0.24968000000000001</v>
      </c>
      <c r="F354">
        <v>38.08000183</v>
      </c>
      <c r="G354">
        <v>0.86140000999999999</v>
      </c>
      <c r="H354">
        <v>31.14599991</v>
      </c>
      <c r="J354" s="2">
        <f>TREND(Calibration!$A$2:$A$4,Calibration!$B$2:$B$4,C354)</f>
        <v>418.19645856689817</v>
      </c>
      <c r="K354" s="2">
        <f>TREND(Calibration!$A$2:$A$4,Calibration!$C$2:$C$4,E354)</f>
        <v>438.48234879806046</v>
      </c>
      <c r="L354" s="2">
        <f>TREND(Calibration!$A$2:$A$4,Calibration!$D$2:$D$4,G354)</f>
        <v>524.60037807588174</v>
      </c>
    </row>
    <row r="355" spans="1:12" x14ac:dyDescent="0.25">
      <c r="A355">
        <v>1765083</v>
      </c>
      <c r="B355">
        <v>15.00399971</v>
      </c>
      <c r="C355">
        <v>0.31653999999999999</v>
      </c>
      <c r="D355">
        <v>33.272998809999997</v>
      </c>
      <c r="E355">
        <v>0.24979000000000001</v>
      </c>
      <c r="F355">
        <v>38.049999239999998</v>
      </c>
      <c r="G355">
        <v>0.86409997999999999</v>
      </c>
      <c r="H355">
        <v>31.1609993</v>
      </c>
      <c r="J355" s="2">
        <f>TREND(Calibration!$A$2:$A$4,Calibration!$B$2:$B$4,C355)</f>
        <v>411.44615420234481</v>
      </c>
      <c r="K355" s="2">
        <f>TREND(Calibration!$A$2:$A$4,Calibration!$C$2:$C$4,E355)</f>
        <v>439.33027498069964</v>
      </c>
      <c r="L355" s="2">
        <f>TREND(Calibration!$A$2:$A$4,Calibration!$D$2:$D$4,G355)</f>
        <v>526.27784035555806</v>
      </c>
    </row>
    <row r="356" spans="1:12" x14ac:dyDescent="0.25">
      <c r="A356">
        <v>1770094</v>
      </c>
      <c r="B356">
        <v>15.06200027</v>
      </c>
      <c r="C356">
        <v>0.31248999</v>
      </c>
      <c r="D356">
        <v>33.263000490000003</v>
      </c>
      <c r="E356">
        <v>0.25</v>
      </c>
      <c r="F356">
        <v>38.08000183</v>
      </c>
      <c r="G356">
        <v>0.86350000000000005</v>
      </c>
      <c r="H356">
        <v>31.236000059999999</v>
      </c>
      <c r="J356" s="2">
        <f>TREND(Calibration!$A$2:$A$4,Calibration!$B$2:$B$4,C356)</f>
        <v>393.46021978119961</v>
      </c>
      <c r="K356" s="2">
        <f>TREND(Calibration!$A$2:$A$4,Calibration!$C$2:$C$4,E356)</f>
        <v>440.94904314755627</v>
      </c>
      <c r="L356" s="2">
        <f>TREND(Calibration!$A$2:$A$4,Calibration!$D$2:$D$4,G356)</f>
        <v>525.90507924393091</v>
      </c>
    </row>
    <row r="357" spans="1:12" x14ac:dyDescent="0.25">
      <c r="A357">
        <v>1775083</v>
      </c>
      <c r="B357">
        <v>15.10400009</v>
      </c>
      <c r="C357">
        <v>0.31400001</v>
      </c>
      <c r="D357">
        <v>33.263000490000003</v>
      </c>
      <c r="E357">
        <v>0.24973001</v>
      </c>
      <c r="F357">
        <v>38.118000029999997</v>
      </c>
      <c r="G357">
        <v>0.86240000000000006</v>
      </c>
      <c r="H357">
        <v>31.15600014</v>
      </c>
      <c r="J357" s="2">
        <f>TREND(Calibration!$A$2:$A$4,Calibration!$B$2:$B$4,C357)</f>
        <v>400.16615895039126</v>
      </c>
      <c r="K357" s="2">
        <f>TREND(Calibration!$A$2:$A$4,Calibration!$C$2:$C$4,E357)</f>
        <v>438.86784687436739</v>
      </c>
      <c r="L357" s="2">
        <f>TREND(Calibration!$A$2:$A$4,Calibration!$D$2:$D$4,G357)</f>
        <v>525.22166109200919</v>
      </c>
    </row>
    <row r="358" spans="1:12" x14ac:dyDescent="0.25">
      <c r="A358">
        <v>1780084</v>
      </c>
      <c r="B358">
        <v>15.192999840000001</v>
      </c>
      <c r="C358">
        <v>0.31497999999999998</v>
      </c>
      <c r="D358">
        <v>33.319000240000001</v>
      </c>
      <c r="E358">
        <v>0.24962001</v>
      </c>
      <c r="F358">
        <v>38.075000760000002</v>
      </c>
      <c r="G358">
        <v>0.85219997000000003</v>
      </c>
      <c r="H358">
        <v>31.135999680000001</v>
      </c>
      <c r="J358" s="2">
        <f>TREND(Calibration!$A$2:$A$4,Calibration!$B$2:$B$4,C358)</f>
        <v>404.51825582752917</v>
      </c>
      <c r="K358" s="2">
        <f>TREND(Calibration!$A$2:$A$4,Calibration!$C$2:$C$4,E358)</f>
        <v>438.0199206917282</v>
      </c>
      <c r="L358" s="2">
        <f>TREND(Calibration!$A$2:$A$4,Calibration!$D$2:$D$4,G358)</f>
        <v>518.88449231733136</v>
      </c>
    </row>
    <row r="359" spans="1:12" x14ac:dyDescent="0.25">
      <c r="A359">
        <v>1785090</v>
      </c>
      <c r="B359">
        <v>15.303000450000001</v>
      </c>
      <c r="C359">
        <v>0.31562001000000001</v>
      </c>
      <c r="D359">
        <v>33.286998750000002</v>
      </c>
      <c r="E359">
        <v>0.24973001</v>
      </c>
      <c r="F359">
        <v>38.099998470000003</v>
      </c>
      <c r="G359">
        <v>0.86240000000000006</v>
      </c>
      <c r="H359">
        <v>31.21299934</v>
      </c>
      <c r="J359" s="2">
        <f>TREND(Calibration!$A$2:$A$4,Calibration!$B$2:$B$4,C359)</f>
        <v>407.36051495500737</v>
      </c>
      <c r="K359" s="2">
        <f>TREND(Calibration!$A$2:$A$4,Calibration!$C$2:$C$4,E359)</f>
        <v>438.86784687436739</v>
      </c>
      <c r="L359" s="2">
        <f>TREND(Calibration!$A$2:$A$4,Calibration!$D$2:$D$4,G359)</f>
        <v>525.22166109200919</v>
      </c>
    </row>
    <row r="360" spans="1:12" x14ac:dyDescent="0.25">
      <c r="A360">
        <v>1790090</v>
      </c>
      <c r="B360">
        <v>15.32499981</v>
      </c>
      <c r="C360">
        <v>0.31773001000000001</v>
      </c>
      <c r="D360">
        <v>33.263000490000003</v>
      </c>
      <c r="E360">
        <v>0.24973001</v>
      </c>
      <c r="F360">
        <v>38.118000029999997</v>
      </c>
      <c r="G360">
        <v>0.8538</v>
      </c>
      <c r="H360">
        <v>31.15600014</v>
      </c>
      <c r="J360" s="2">
        <f>TREND(Calibration!$A$2:$A$4,Calibration!$B$2:$B$4,C360)</f>
        <v>416.73094160299502</v>
      </c>
      <c r="K360" s="2">
        <f>TREND(Calibration!$A$2:$A$4,Calibration!$C$2:$C$4,E360)</f>
        <v>438.86784687436739</v>
      </c>
      <c r="L360" s="2">
        <f>TREND(Calibration!$A$2:$A$4,Calibration!$D$2:$D$4,G360)</f>
        <v>519.8785737224398</v>
      </c>
    </row>
    <row r="361" spans="1:12" x14ac:dyDescent="0.25">
      <c r="A361">
        <v>1795083</v>
      </c>
      <c r="B361">
        <v>15.28499985</v>
      </c>
      <c r="C361">
        <v>0.31907999999999997</v>
      </c>
      <c r="D361">
        <v>33.256000520000001</v>
      </c>
      <c r="E361">
        <v>0.24968000000000001</v>
      </c>
      <c r="F361">
        <v>38.073001859999998</v>
      </c>
      <c r="G361">
        <v>0.85159998999999997</v>
      </c>
      <c r="H361">
        <v>31.12800026</v>
      </c>
      <c r="J361" s="2">
        <f>TREND(Calibration!$A$2:$A$4,Calibration!$B$2:$B$4,C361)</f>
        <v>422.72619386390329</v>
      </c>
      <c r="K361" s="2">
        <f>TREND(Calibration!$A$2:$A$4,Calibration!$C$2:$C$4,E361)</f>
        <v>438.48234879806046</v>
      </c>
      <c r="L361" s="2">
        <f>TREND(Calibration!$A$2:$A$4,Calibration!$D$2:$D$4,G361)</f>
        <v>518.51173120570411</v>
      </c>
    </row>
    <row r="362" spans="1:12" x14ac:dyDescent="0.25">
      <c r="A362">
        <v>1800083</v>
      </c>
      <c r="B362">
        <v>15.180999760000001</v>
      </c>
      <c r="C362">
        <v>0.32227001</v>
      </c>
      <c r="D362">
        <v>33.242000580000003</v>
      </c>
      <c r="E362">
        <v>0.24940999999999999</v>
      </c>
      <c r="F362">
        <v>38.041000369999999</v>
      </c>
      <c r="G362">
        <v>0.85219997000000003</v>
      </c>
      <c r="H362">
        <v>31.20299911</v>
      </c>
      <c r="J362" s="2">
        <f>TREND(Calibration!$A$2:$A$4,Calibration!$B$2:$B$4,C362)</f>
        <v>436.8929022579066</v>
      </c>
      <c r="K362" s="2">
        <f>TREND(Calibration!$A$2:$A$4,Calibration!$C$2:$C$4,E362)</f>
        <v>436.40107544067291</v>
      </c>
      <c r="L362" s="2">
        <f>TREND(Calibration!$A$2:$A$4,Calibration!$D$2:$D$4,G362)</f>
        <v>518.88449231733136</v>
      </c>
    </row>
    <row r="363" spans="1:12" x14ac:dyDescent="0.25">
      <c r="A363">
        <v>1805083</v>
      </c>
      <c r="B363">
        <v>15.071000099999999</v>
      </c>
      <c r="C363">
        <v>0.31453999999999999</v>
      </c>
      <c r="D363">
        <v>33.20299911</v>
      </c>
      <c r="E363">
        <v>0.24934999999999999</v>
      </c>
      <c r="F363">
        <v>38.055000309999997</v>
      </c>
      <c r="G363">
        <v>0.8538</v>
      </c>
      <c r="H363">
        <v>31.195999149999999</v>
      </c>
      <c r="J363" s="2">
        <f>TREND(Calibration!$A$2:$A$4,Calibration!$B$2:$B$4,C363)</f>
        <v>402.56423320899148</v>
      </c>
      <c r="K363" s="2">
        <f>TREND(Calibration!$A$2:$A$4,Calibration!$C$2:$C$4,E363)</f>
        <v>435.93857025014245</v>
      </c>
      <c r="L363" s="2">
        <f>TREND(Calibration!$A$2:$A$4,Calibration!$D$2:$D$4,G363)</f>
        <v>519.8785737224398</v>
      </c>
    </row>
    <row r="364" spans="1:12" x14ac:dyDescent="0.25">
      <c r="A364">
        <v>1810083</v>
      </c>
      <c r="B364">
        <v>15.01500034</v>
      </c>
      <c r="C364">
        <v>0.31681000999999998</v>
      </c>
      <c r="D364">
        <v>33.224998470000003</v>
      </c>
      <c r="E364">
        <v>0.24940999999999999</v>
      </c>
      <c r="F364">
        <v>38.055000309999997</v>
      </c>
      <c r="G364">
        <v>0.84729999</v>
      </c>
      <c r="H364">
        <v>31.228000640000001</v>
      </c>
      <c r="J364" s="2">
        <f>TREND(Calibration!$A$2:$A$4,Calibration!$B$2:$B$4,C364)</f>
        <v>412.64525794605242</v>
      </c>
      <c r="K364" s="2">
        <f>TREND(Calibration!$A$2:$A$4,Calibration!$C$2:$C$4,E364)</f>
        <v>436.40107544067291</v>
      </c>
      <c r="L364" s="2">
        <f>TREND(Calibration!$A$2:$A$4,Calibration!$D$2:$D$4,G364)</f>
        <v>515.84018752091947</v>
      </c>
    </row>
    <row r="365" spans="1:12" x14ac:dyDescent="0.25">
      <c r="A365">
        <v>1815143</v>
      </c>
      <c r="B365">
        <v>15.03499985</v>
      </c>
      <c r="C365">
        <v>0.31411001</v>
      </c>
      <c r="D365">
        <v>33.216999049999998</v>
      </c>
      <c r="E365">
        <v>0.24934999999999999</v>
      </c>
      <c r="F365">
        <v>38.131000520000001</v>
      </c>
      <c r="G365">
        <v>0.85270000000000001</v>
      </c>
      <c r="H365">
        <v>31.179000850000001</v>
      </c>
      <c r="J365" s="2">
        <f>TREND(Calibration!$A$2:$A$4,Calibration!$B$2:$B$4,C365)</f>
        <v>400.65466460502557</v>
      </c>
      <c r="K365" s="2">
        <f>TREND(Calibration!$A$2:$A$4,Calibration!$C$2:$C$4,E365)</f>
        <v>435.93857025014245</v>
      </c>
      <c r="L365" s="2">
        <f>TREND(Calibration!$A$2:$A$4,Calibration!$D$2:$D$4,G365)</f>
        <v>519.19515557051807</v>
      </c>
    </row>
    <row r="366" spans="1:12" x14ac:dyDescent="0.25">
      <c r="A366">
        <v>1820083</v>
      </c>
      <c r="B366">
        <v>15.067999840000001</v>
      </c>
      <c r="C366">
        <v>0.31426999</v>
      </c>
      <c r="D366">
        <v>33.221000670000002</v>
      </c>
      <c r="E366">
        <v>0.24934999999999999</v>
      </c>
      <c r="F366">
        <v>38.085998539999999</v>
      </c>
      <c r="G366">
        <v>0.84950000000000003</v>
      </c>
      <c r="H366">
        <v>31.24699974</v>
      </c>
      <c r="J366" s="2">
        <f>TREND(Calibration!$A$2:$A$4,Calibration!$B$2:$B$4,C366)</f>
        <v>401.36512946528387</v>
      </c>
      <c r="K366" s="2">
        <f>TREND(Calibration!$A$2:$A$4,Calibration!$C$2:$C$4,E366)</f>
        <v>435.93857025014245</v>
      </c>
      <c r="L366" s="2">
        <f>TREND(Calibration!$A$2:$A$4,Calibration!$D$2:$D$4,G366)</f>
        <v>517.20703003765504</v>
      </c>
    </row>
    <row r="367" spans="1:12" x14ac:dyDescent="0.25">
      <c r="A367">
        <v>1825097</v>
      </c>
      <c r="B367">
        <v>15.14299965</v>
      </c>
      <c r="C367">
        <v>0.31280999999999998</v>
      </c>
      <c r="D367">
        <v>33.251998899999997</v>
      </c>
      <c r="E367">
        <v>0.24945999999999999</v>
      </c>
      <c r="F367">
        <v>38.147998809999997</v>
      </c>
      <c r="G367">
        <v>0.85759996999999999</v>
      </c>
      <c r="H367">
        <v>31.239000319999999</v>
      </c>
      <c r="J367" s="2">
        <f>TREND(Calibration!$A$2:$A$4,Calibration!$B$2:$B$4,C367)</f>
        <v>394.88137154974106</v>
      </c>
      <c r="K367" s="2">
        <f>TREND(Calibration!$A$2:$A$4,Calibration!$C$2:$C$4,E367)</f>
        <v>436.78649643278163</v>
      </c>
      <c r="L367" s="2">
        <f>TREND(Calibration!$A$2:$A$4,Calibration!$D$2:$D$4,G367)</f>
        <v>522.23945415403773</v>
      </c>
    </row>
    <row r="368" spans="1:12" x14ac:dyDescent="0.25">
      <c r="A368">
        <v>1830083</v>
      </c>
      <c r="B368">
        <v>15.22900009</v>
      </c>
      <c r="C368">
        <v>0.31453999999999999</v>
      </c>
      <c r="D368">
        <v>33.27099991</v>
      </c>
      <c r="E368">
        <v>0.24945999999999999</v>
      </c>
      <c r="F368">
        <v>38.090999600000004</v>
      </c>
      <c r="G368">
        <v>0.84299999000000003</v>
      </c>
      <c r="H368">
        <v>31.207000730000001</v>
      </c>
      <c r="J368" s="2">
        <f>TREND(Calibration!$A$2:$A$4,Calibration!$B$2:$B$4,C368)</f>
        <v>402.56423320899148</v>
      </c>
      <c r="K368" s="2">
        <f>TREND(Calibration!$A$2:$A$4,Calibration!$C$2:$C$4,E368)</f>
        <v>436.78649643278163</v>
      </c>
      <c r="L368" s="2">
        <f>TREND(Calibration!$A$2:$A$4,Calibration!$D$2:$D$4,G368)</f>
        <v>513.16864383613472</v>
      </c>
    </row>
    <row r="369" spans="1:12" x14ac:dyDescent="0.25">
      <c r="A369">
        <v>1835251</v>
      </c>
      <c r="B369">
        <v>15.35400009</v>
      </c>
      <c r="C369">
        <v>0.31751998999999997</v>
      </c>
      <c r="D369">
        <v>33.215000150000002</v>
      </c>
      <c r="E369">
        <v>0.24934999999999999</v>
      </c>
      <c r="F369">
        <v>38.115001679999999</v>
      </c>
      <c r="G369">
        <v>0.84409999999999996</v>
      </c>
      <c r="H369">
        <v>31.256000520000001</v>
      </c>
      <c r="J369" s="2">
        <f>TREND(Calibration!$A$2:$A$4,Calibration!$B$2:$B$4,C369)</f>
        <v>415.79825107948272</v>
      </c>
      <c r="K369" s="2">
        <f>TREND(Calibration!$A$2:$A$4,Calibration!$C$2:$C$4,E369)</f>
        <v>435.93857025014245</v>
      </c>
      <c r="L369" s="2">
        <f>TREND(Calibration!$A$2:$A$4,Calibration!$D$2:$D$4,G369)</f>
        <v>513.85206820094868</v>
      </c>
    </row>
    <row r="370" spans="1:12" x14ac:dyDescent="0.25">
      <c r="A370">
        <v>1840083</v>
      </c>
      <c r="B370">
        <v>15.381999970000001</v>
      </c>
      <c r="C370">
        <v>0.31988999000000001</v>
      </c>
      <c r="D370">
        <v>33.22900009</v>
      </c>
      <c r="E370">
        <v>0.24934999999999999</v>
      </c>
      <c r="F370">
        <v>38.076000209999997</v>
      </c>
      <c r="G370">
        <v>0.83710002999999999</v>
      </c>
      <c r="H370">
        <v>31.211999890000001</v>
      </c>
      <c r="J370" s="2">
        <f>TREND(Calibration!$A$2:$A$4,Calibration!$B$2:$B$4,C370)</f>
        <v>426.32332745660642</v>
      </c>
      <c r="K370" s="2">
        <f>TREND(Calibration!$A$2:$A$4,Calibration!$C$2:$C$4,E370)</f>
        <v>435.93857025014245</v>
      </c>
      <c r="L370" s="2">
        <f>TREND(Calibration!$A$2:$A$4,Calibration!$D$2:$D$4,G370)</f>
        <v>509.50306223648761</v>
      </c>
    </row>
    <row r="371" spans="1:12" x14ac:dyDescent="0.25">
      <c r="A371">
        <v>1845089</v>
      </c>
      <c r="B371">
        <v>15.31499958</v>
      </c>
      <c r="C371">
        <v>0.31244000999999999</v>
      </c>
      <c r="D371">
        <v>33.224998470000003</v>
      </c>
      <c r="E371">
        <v>0.24934999999999999</v>
      </c>
      <c r="F371">
        <v>38.057998660000003</v>
      </c>
      <c r="G371">
        <v>0.83109999000000001</v>
      </c>
      <c r="H371">
        <v>31.226999280000001</v>
      </c>
      <c r="J371" s="2">
        <f>TREND(Calibration!$A$2:$A$4,Calibration!$B$2:$B$4,C371)</f>
        <v>393.23826057557562</v>
      </c>
      <c r="K371" s="2">
        <f>TREND(Calibration!$A$2:$A$4,Calibration!$C$2:$C$4,E371)</f>
        <v>435.93857025014245</v>
      </c>
      <c r="L371" s="2">
        <f>TREND(Calibration!$A$2:$A$4,Calibration!$D$2:$D$4,G371)</f>
        <v>505.77530201080026</v>
      </c>
    </row>
    <row r="372" spans="1:12" x14ac:dyDescent="0.25">
      <c r="A372">
        <v>1850091</v>
      </c>
      <c r="B372">
        <v>15.26799965</v>
      </c>
      <c r="C372">
        <v>0.31935000000000002</v>
      </c>
      <c r="D372">
        <v>33.227001190000003</v>
      </c>
      <c r="E372">
        <v>0.24934999999999999</v>
      </c>
      <c r="F372">
        <v>38.127998349999999</v>
      </c>
      <c r="G372">
        <v>0.84409999999999996</v>
      </c>
      <c r="H372">
        <v>31.20100021</v>
      </c>
      <c r="J372" s="2">
        <f>TREND(Calibration!$A$2:$A$4,Calibration!$B$2:$B$4,C372)</f>
        <v>423.9252531980062</v>
      </c>
      <c r="K372" s="2">
        <f>TREND(Calibration!$A$2:$A$4,Calibration!$C$2:$C$4,E372)</f>
        <v>435.93857025014245</v>
      </c>
      <c r="L372" s="2">
        <f>TREND(Calibration!$A$2:$A$4,Calibration!$D$2:$D$4,G372)</f>
        <v>513.85206820094868</v>
      </c>
    </row>
    <row r="373" spans="1:12" x14ac:dyDescent="0.25">
      <c r="A373">
        <v>1855083</v>
      </c>
      <c r="B373">
        <v>15.11299992</v>
      </c>
      <c r="C373">
        <v>0.31725001000000003</v>
      </c>
      <c r="D373">
        <v>33.2140007</v>
      </c>
      <c r="E373">
        <v>0.24934999999999999</v>
      </c>
      <c r="F373">
        <v>38.057998660000003</v>
      </c>
      <c r="G373">
        <v>0.83600003000000001</v>
      </c>
      <c r="H373">
        <v>31.232999800000002</v>
      </c>
      <c r="J373" s="2">
        <f>TREND(Calibration!$A$2:$A$4,Calibration!$B$2:$B$4,C373)</f>
        <v>414.59928056459034</v>
      </c>
      <c r="K373" s="2">
        <f>TREND(Calibration!$A$2:$A$4,Calibration!$C$2:$C$4,E373)</f>
        <v>435.93857025014245</v>
      </c>
      <c r="L373" s="2">
        <f>TREND(Calibration!$A$2:$A$4,Calibration!$D$2:$D$4,G373)</f>
        <v>508.81964408456599</v>
      </c>
    </row>
    <row r="374" spans="1:12" x14ac:dyDescent="0.25">
      <c r="A374">
        <v>1860083</v>
      </c>
      <c r="B374">
        <v>15.03199959</v>
      </c>
      <c r="C374">
        <v>0.32233000000000001</v>
      </c>
      <c r="D374">
        <v>33.194999690000003</v>
      </c>
      <c r="E374">
        <v>0.24940999999999999</v>
      </c>
      <c r="F374">
        <v>38.125</v>
      </c>
      <c r="G374">
        <v>0.83810001999999995</v>
      </c>
      <c r="H374">
        <v>31.25300026</v>
      </c>
      <c r="J374" s="2">
        <f>TREND(Calibration!$A$2:$A$4,Calibration!$B$2:$B$4,C374)</f>
        <v>437.15931547810237</v>
      </c>
      <c r="K374" s="2">
        <f>TREND(Calibration!$A$2:$A$4,Calibration!$C$2:$C$4,E374)</f>
        <v>436.40107544067291</v>
      </c>
      <c r="L374" s="2">
        <f>TREND(Calibration!$A$2:$A$4,Calibration!$D$2:$D$4,G374)</f>
        <v>510.12434525261506</v>
      </c>
    </row>
    <row r="375" spans="1:12" x14ac:dyDescent="0.25">
      <c r="A375">
        <v>1865083</v>
      </c>
      <c r="B375">
        <v>14.958000180000001</v>
      </c>
      <c r="C375">
        <v>0.31784001000000001</v>
      </c>
      <c r="D375">
        <v>33.212001800000003</v>
      </c>
      <c r="E375">
        <v>0.24968000000000001</v>
      </c>
      <c r="F375">
        <v>38.111000060000002</v>
      </c>
      <c r="G375">
        <v>0.83539998999999998</v>
      </c>
      <c r="H375">
        <v>31.256999969999999</v>
      </c>
      <c r="J375" s="2">
        <f>TREND(Calibration!$A$2:$A$4,Calibration!$B$2:$B$4,C375)</f>
        <v>417.21944725762933</v>
      </c>
      <c r="K375" s="2">
        <f>TREND(Calibration!$A$2:$A$4,Calibration!$C$2:$C$4,E375)</f>
        <v>438.48234879806046</v>
      </c>
      <c r="L375" s="2">
        <f>TREND(Calibration!$A$2:$A$4,Calibration!$D$2:$D$4,G375)</f>
        <v>508.44684569558501</v>
      </c>
    </row>
    <row r="376" spans="1:12" x14ac:dyDescent="0.25">
      <c r="A376">
        <v>1870083</v>
      </c>
      <c r="B376">
        <v>14.95600033</v>
      </c>
      <c r="C376">
        <v>0.31968001000000001</v>
      </c>
      <c r="D376">
        <v>33.244998930000001</v>
      </c>
      <c r="E376">
        <v>0.24968000000000001</v>
      </c>
      <c r="F376">
        <v>38.138000490000003</v>
      </c>
      <c r="G376">
        <v>0.83649998999999997</v>
      </c>
      <c r="H376">
        <v>31.222999569999999</v>
      </c>
      <c r="J376" s="2">
        <f>TREND(Calibration!$A$2:$A$4,Calibration!$B$2:$B$4,C376)</f>
        <v>425.39081457151428</v>
      </c>
      <c r="K376" s="2">
        <f>TREND(Calibration!$A$2:$A$4,Calibration!$C$2:$C$4,E376)</f>
        <v>438.48234879806046</v>
      </c>
      <c r="L376" s="2">
        <f>TREND(Calibration!$A$2:$A$4,Calibration!$D$2:$D$4,G376)</f>
        <v>509.13026384750663</v>
      </c>
    </row>
    <row r="377" spans="1:12" x14ac:dyDescent="0.25">
      <c r="A377">
        <v>1875083</v>
      </c>
      <c r="B377">
        <v>15.019000050000001</v>
      </c>
      <c r="C377">
        <v>0.31589001</v>
      </c>
      <c r="D377">
        <v>33.262001040000001</v>
      </c>
      <c r="E377">
        <v>0.24962001</v>
      </c>
      <c r="F377">
        <v>38.140998840000002</v>
      </c>
      <c r="G377">
        <v>0.84729999</v>
      </c>
      <c r="H377">
        <v>31.252000809999998</v>
      </c>
      <c r="J377" s="2">
        <f>TREND(Calibration!$A$2:$A$4,Calibration!$B$2:$B$4,C377)</f>
        <v>408.55957428911006</v>
      </c>
      <c r="K377" s="2">
        <f>TREND(Calibration!$A$2:$A$4,Calibration!$C$2:$C$4,E377)</f>
        <v>438.0199206917282</v>
      </c>
      <c r="L377" s="2">
        <f>TREND(Calibration!$A$2:$A$4,Calibration!$D$2:$D$4,G377)</f>
        <v>515.84018752091947</v>
      </c>
    </row>
    <row r="378" spans="1:12" x14ac:dyDescent="0.25">
      <c r="A378">
        <v>1880083</v>
      </c>
      <c r="B378">
        <v>15.11200047</v>
      </c>
      <c r="C378">
        <v>0.31810999000000001</v>
      </c>
      <c r="D378">
        <v>33.231998439999998</v>
      </c>
      <c r="E378">
        <v>0.24973001</v>
      </c>
      <c r="F378">
        <v>38.132999419999997</v>
      </c>
      <c r="G378">
        <v>0.83979999999999999</v>
      </c>
      <c r="H378">
        <v>31.228000640000001</v>
      </c>
      <c r="J378" s="2">
        <f>TREND(Calibration!$A$2:$A$4,Calibration!$B$2:$B$4,C378)</f>
        <v>418.41841777252216</v>
      </c>
      <c r="K378" s="2">
        <f>TREND(Calibration!$A$2:$A$4,Calibration!$C$2:$C$4,E378)</f>
        <v>438.86784687436739</v>
      </c>
      <c r="L378" s="2">
        <f>TREND(Calibration!$A$2:$A$4,Calibration!$D$2:$D$4,G378)</f>
        <v>511.18052451616393</v>
      </c>
    </row>
    <row r="379" spans="1:12" x14ac:dyDescent="0.25">
      <c r="A379">
        <v>1885092</v>
      </c>
      <c r="B379">
        <v>15.18700027</v>
      </c>
      <c r="C379">
        <v>0.31849</v>
      </c>
      <c r="D379">
        <v>33.248001100000003</v>
      </c>
      <c r="E379">
        <v>0.25</v>
      </c>
      <c r="F379">
        <v>38.055999759999999</v>
      </c>
      <c r="G379">
        <v>0.82950002</v>
      </c>
      <c r="H379">
        <v>31.21299934</v>
      </c>
      <c r="J379" s="2">
        <f>TREND(Calibration!$A$2:$A$4,Calibration!$B$2:$B$4,C379)</f>
        <v>420.10602717086408</v>
      </c>
      <c r="K379" s="2">
        <f>TREND(Calibration!$A$2:$A$4,Calibration!$C$2:$C$4,E379)</f>
        <v>440.94904314755627</v>
      </c>
      <c r="L379" s="2">
        <f>TREND(Calibration!$A$2:$A$4,Calibration!$D$2:$D$4,G379)</f>
        <v>504.78125788304567</v>
      </c>
    </row>
    <row r="380" spans="1:12" x14ac:dyDescent="0.25">
      <c r="A380">
        <v>1890083</v>
      </c>
      <c r="B380">
        <v>15.25</v>
      </c>
      <c r="C380">
        <v>0.31999999000000001</v>
      </c>
      <c r="D380">
        <v>33.236999509999997</v>
      </c>
      <c r="E380">
        <v>0.25</v>
      </c>
      <c r="F380">
        <v>38.064998629999998</v>
      </c>
      <c r="G380">
        <v>0.83490001999999996</v>
      </c>
      <c r="H380">
        <v>31.226999280000001</v>
      </c>
      <c r="J380" s="2">
        <f>TREND(Calibration!$A$2:$A$4,Calibration!$B$2:$B$4,C380)</f>
        <v>426.81183311124096</v>
      </c>
      <c r="K380" s="2">
        <f>TREND(Calibration!$A$2:$A$4,Calibration!$C$2:$C$4,E380)</f>
        <v>440.94904314755627</v>
      </c>
      <c r="L380" s="2">
        <f>TREND(Calibration!$A$2:$A$4,Calibration!$D$2:$D$4,G380)</f>
        <v>508.13621971975203</v>
      </c>
    </row>
    <row r="381" spans="1:12" x14ac:dyDescent="0.25">
      <c r="A381">
        <v>1895094</v>
      </c>
      <c r="B381">
        <v>15.17500019</v>
      </c>
      <c r="C381">
        <v>0.32010999000000001</v>
      </c>
      <c r="D381">
        <v>33.215999600000004</v>
      </c>
      <c r="E381">
        <v>0.25011</v>
      </c>
      <c r="F381">
        <v>38.096000670000002</v>
      </c>
      <c r="G381">
        <v>0.83219999</v>
      </c>
      <c r="H381">
        <v>31.128999709999999</v>
      </c>
      <c r="J381" s="2">
        <f>TREND(Calibration!$A$2:$A$4,Calibration!$B$2:$B$4,C381)</f>
        <v>427.30033876587527</v>
      </c>
      <c r="K381" s="2">
        <f>TREND(Calibration!$A$2:$A$4,Calibration!$C$2:$C$4,E381)</f>
        <v>441.79696933019545</v>
      </c>
      <c r="L381" s="2">
        <f>TREND(Calibration!$A$2:$A$4,Calibration!$D$2:$D$4,G381)</f>
        <v>506.45872016272199</v>
      </c>
    </row>
    <row r="382" spans="1:12" x14ac:dyDescent="0.25">
      <c r="A382">
        <v>1900083</v>
      </c>
      <c r="B382">
        <v>15.166000370000001</v>
      </c>
      <c r="C382">
        <v>0.32049</v>
      </c>
      <c r="D382">
        <v>33.224998470000003</v>
      </c>
      <c r="E382">
        <v>0.25038000999999999</v>
      </c>
      <c r="F382">
        <v>38.130001069999999</v>
      </c>
      <c r="G382">
        <v>0.83440000000000003</v>
      </c>
      <c r="H382">
        <v>31.18000031</v>
      </c>
      <c r="J382" s="2">
        <f>TREND(Calibration!$A$2:$A$4,Calibration!$B$2:$B$4,C382)</f>
        <v>428.98794816421741</v>
      </c>
      <c r="K382" s="2">
        <f>TREND(Calibration!$A$2:$A$4,Calibration!$C$2:$C$4,E382)</f>
        <v>443.87831977178098</v>
      </c>
      <c r="L382" s="2">
        <f>TREND(Calibration!$A$2:$A$4,Calibration!$D$2:$D$4,G382)</f>
        <v>507.82556267945756</v>
      </c>
    </row>
    <row r="383" spans="1:12" x14ac:dyDescent="0.25">
      <c r="A383">
        <v>1905083</v>
      </c>
      <c r="B383">
        <v>15.09000015</v>
      </c>
      <c r="C383">
        <v>0.31746000000000002</v>
      </c>
      <c r="D383">
        <v>33.231998439999998</v>
      </c>
      <c r="E383">
        <v>0.25011</v>
      </c>
      <c r="F383">
        <v>38.123001100000003</v>
      </c>
      <c r="G383">
        <v>0.84030002000000004</v>
      </c>
      <c r="H383">
        <v>31.187000269999999</v>
      </c>
      <c r="J383" s="2">
        <f>TREND(Calibration!$A$2:$A$4,Calibration!$B$2:$B$4,C383)</f>
        <v>415.53183785928741</v>
      </c>
      <c r="K383" s="2">
        <f>TREND(Calibration!$A$2:$A$4,Calibration!$C$2:$C$4,E383)</f>
        <v>441.79696933019545</v>
      </c>
      <c r="L383" s="2">
        <f>TREND(Calibration!$A$2:$A$4,Calibration!$D$2:$D$4,G383)</f>
        <v>511.4911815564584</v>
      </c>
    </row>
    <row r="384" spans="1:12" x14ac:dyDescent="0.25">
      <c r="A384">
        <v>1910083</v>
      </c>
      <c r="B384">
        <v>15.041000370000001</v>
      </c>
      <c r="C384">
        <v>0.32043999000000001</v>
      </c>
      <c r="D384">
        <v>33.231998439999998</v>
      </c>
      <c r="E384">
        <v>0.25</v>
      </c>
      <c r="F384">
        <v>38.106998439999998</v>
      </c>
      <c r="G384">
        <v>0.83270001000000005</v>
      </c>
      <c r="H384">
        <v>31.145000459999999</v>
      </c>
      <c r="J384" s="2">
        <f>TREND(Calibration!$A$2:$A$4,Calibration!$B$2:$B$4,C384)</f>
        <v>428.76585572977865</v>
      </c>
      <c r="K384" s="2">
        <f>TREND(Calibration!$A$2:$A$4,Calibration!$C$2:$C$4,E384)</f>
        <v>440.94904314755627</v>
      </c>
      <c r="L384" s="2">
        <f>TREND(Calibration!$A$2:$A$4,Calibration!$D$2:$D$4,G384)</f>
        <v>506.76937720301646</v>
      </c>
    </row>
    <row r="385" spans="1:12" x14ac:dyDescent="0.25">
      <c r="A385">
        <v>1915092</v>
      </c>
      <c r="B385">
        <v>15.005000109999999</v>
      </c>
      <c r="C385">
        <v>0.32383999000000002</v>
      </c>
      <c r="D385">
        <v>33.248001100000003</v>
      </c>
      <c r="E385">
        <v>0.25033</v>
      </c>
      <c r="F385">
        <v>38.097999569999999</v>
      </c>
      <c r="G385">
        <v>0.82679999000000004</v>
      </c>
      <c r="H385">
        <v>31.131999969999999</v>
      </c>
      <c r="J385" s="2">
        <f>TREND(Calibration!$A$2:$A$4,Calibration!$B$2:$B$4,C385)</f>
        <v>443.86512141847902</v>
      </c>
      <c r="K385" s="2">
        <f>TREND(Calibration!$A$2:$A$4,Calibration!$C$2:$C$4,E385)</f>
        <v>443.49282169547405</v>
      </c>
      <c r="L385" s="2">
        <f>TREND(Calibration!$A$2:$A$4,Calibration!$D$2:$D$4,G385)</f>
        <v>503.10375832601562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235</v>
      </c>
      <c r="B2">
        <v>15.06200027</v>
      </c>
      <c r="C2">
        <v>0.32032999000000001</v>
      </c>
      <c r="D2">
        <v>33.416000369999999</v>
      </c>
      <c r="E2">
        <v>0.25102999999999998</v>
      </c>
      <c r="F2">
        <v>38.078998570000003</v>
      </c>
      <c r="G2">
        <v>1.00989997</v>
      </c>
      <c r="H2">
        <v>31.31699944</v>
      </c>
      <c r="J2" s="2">
        <f>TREND(Calibration!$A$2:$A$4,Calibration!$B$2:$B$4,C2)</f>
        <v>428.27735007514411</v>
      </c>
      <c r="K2" s="2">
        <f>TREND(Calibration!$A$2:$A$4,Calibration!$C$2:$C$4,E2)</f>
        <v>448.88871558499636</v>
      </c>
      <c r="L2" s="2">
        <f>TREND(Calibration!$A$2:$A$4,Calibration!$D$2:$D$4,G2)</f>
        <v>616.86180373373804</v>
      </c>
    </row>
    <row r="3" spans="1:12" x14ac:dyDescent="0.25">
      <c r="A3">
        <v>4870</v>
      </c>
      <c r="B3">
        <v>15.10400009</v>
      </c>
      <c r="C3">
        <v>0.32146001000000002</v>
      </c>
      <c r="D3">
        <v>33.394001009999997</v>
      </c>
      <c r="E3">
        <v>0.25102999999999998</v>
      </c>
      <c r="F3">
        <v>38.102001190000003</v>
      </c>
      <c r="G3">
        <v>1.0196000300000001</v>
      </c>
      <c r="H3">
        <v>31.375</v>
      </c>
      <c r="J3" s="2">
        <f>TREND(Calibration!$A$2:$A$4,Calibration!$B$2:$B$4,C3)</f>
        <v>433.29572425559877</v>
      </c>
      <c r="K3" s="2">
        <f>TREND(Calibration!$A$2:$A$4,Calibration!$C$2:$C$4,E3)</f>
        <v>448.88871558499636</v>
      </c>
      <c r="L3" s="2">
        <f>TREND(Calibration!$A$2:$A$4,Calibration!$D$2:$D$4,G3)</f>
        <v>622.88834653258289</v>
      </c>
    </row>
    <row r="4" spans="1:12" x14ac:dyDescent="0.25">
      <c r="A4">
        <v>9978</v>
      </c>
      <c r="B4">
        <v>15.07499981</v>
      </c>
      <c r="C4">
        <v>0.32065000999999999</v>
      </c>
      <c r="D4">
        <v>33.401000979999999</v>
      </c>
      <c r="E4">
        <v>0.25130001000000002</v>
      </c>
      <c r="F4">
        <v>38.0359993</v>
      </c>
      <c r="G4">
        <v>1.0055999799999999</v>
      </c>
      <c r="H4">
        <v>31.361000059999999</v>
      </c>
      <c r="J4" s="2">
        <f>TREND(Calibration!$A$2:$A$4,Calibration!$B$2:$B$4,C4)</f>
        <v>429.69854625329049</v>
      </c>
      <c r="K4" s="2">
        <f>TREND(Calibration!$A$2:$A$4,Calibration!$C$2:$C$4,E4)</f>
        <v>450.97006602658234</v>
      </c>
      <c r="L4" s="2">
        <f>TREND(Calibration!$A$2:$A$4,Calibration!$D$2:$D$4,G4)</f>
        <v>614.19026626184552</v>
      </c>
    </row>
    <row r="5" spans="1:12" x14ac:dyDescent="0.25">
      <c r="A5">
        <v>14874</v>
      </c>
      <c r="B5">
        <v>15.059000019999999</v>
      </c>
      <c r="C5">
        <v>0.32135001000000002</v>
      </c>
      <c r="D5">
        <v>33.375</v>
      </c>
      <c r="E5">
        <v>0.25130001000000002</v>
      </c>
      <c r="F5">
        <v>38.057998660000003</v>
      </c>
      <c r="G5">
        <v>1.0028999999999999</v>
      </c>
      <c r="H5">
        <v>31.402999879999999</v>
      </c>
      <c r="J5" s="2">
        <f>TREND(Calibration!$A$2:$A$4,Calibration!$B$2:$B$4,C5)</f>
        <v>432.80721860096423</v>
      </c>
      <c r="K5" s="2">
        <f>TREND(Calibration!$A$2:$A$4,Calibration!$C$2:$C$4,E5)</f>
        <v>450.97006602658234</v>
      </c>
      <c r="L5" s="2">
        <f>TREND(Calibration!$A$2:$A$4,Calibration!$D$2:$D$4,G5)</f>
        <v>612.51279776927697</v>
      </c>
    </row>
    <row r="6" spans="1:12" x14ac:dyDescent="0.25">
      <c r="A6">
        <v>19950</v>
      </c>
      <c r="B6">
        <v>14.97999954</v>
      </c>
      <c r="C6">
        <v>0.32124998999999999</v>
      </c>
      <c r="D6">
        <v>33.412998199999997</v>
      </c>
      <c r="E6">
        <v>0.25134999000000002</v>
      </c>
      <c r="F6">
        <v>38.097999569999999</v>
      </c>
      <c r="G6">
        <v>1.0110000400000001</v>
      </c>
      <c r="H6">
        <v>31.336999890000001</v>
      </c>
      <c r="J6" s="2">
        <f>TREND(Calibration!$A$2:$A$4,Calibration!$B$2:$B$4,C6)</f>
        <v>432.36303373208648</v>
      </c>
      <c r="K6" s="2">
        <f>TREND(Calibration!$A$2:$A$4,Calibration!$C$2:$C$4,E6)</f>
        <v>451.35533285029419</v>
      </c>
      <c r="L6" s="2">
        <f>TREND(Calibration!$A$2:$A$4,Calibration!$D$2:$D$4,G6)</f>
        <v>617.54526537590573</v>
      </c>
    </row>
    <row r="7" spans="1:12" x14ac:dyDescent="0.25">
      <c r="A7">
        <v>24918</v>
      </c>
      <c r="B7">
        <v>14.92199993</v>
      </c>
      <c r="C7">
        <v>0.31725001000000003</v>
      </c>
      <c r="D7">
        <v>33.384998320000001</v>
      </c>
      <c r="E7">
        <v>0.25130001000000002</v>
      </c>
      <c r="F7">
        <v>38.08000183</v>
      </c>
      <c r="G7">
        <v>1.0092999899999999</v>
      </c>
      <c r="H7">
        <v>31.364999770000001</v>
      </c>
      <c r="J7" s="2">
        <f>TREND(Calibration!$A$2:$A$4,Calibration!$B$2:$B$4,C7)</f>
        <v>414.59928056459034</v>
      </c>
      <c r="K7" s="2">
        <f>TREND(Calibration!$A$2:$A$4,Calibration!$C$2:$C$4,E7)</f>
        <v>450.97006602658234</v>
      </c>
      <c r="L7" s="2">
        <f>TREND(Calibration!$A$2:$A$4,Calibration!$D$2:$D$4,G7)</f>
        <v>616.48904262211079</v>
      </c>
    </row>
    <row r="8" spans="1:12" x14ac:dyDescent="0.25">
      <c r="A8">
        <v>29874</v>
      </c>
      <c r="B8">
        <v>14.87699986</v>
      </c>
      <c r="C8">
        <v>0.32054000999999999</v>
      </c>
      <c r="D8">
        <v>33.416999820000001</v>
      </c>
      <c r="E8">
        <v>0.25134999000000002</v>
      </c>
      <c r="F8">
        <v>38.020000459999999</v>
      </c>
      <c r="G8">
        <v>1.00989997</v>
      </c>
      <c r="H8">
        <v>31.40600014</v>
      </c>
      <c r="J8" s="2">
        <f>TREND(Calibration!$A$2:$A$4,Calibration!$B$2:$B$4,C8)</f>
        <v>429.21004059865595</v>
      </c>
      <c r="K8" s="2">
        <f>TREND(Calibration!$A$2:$A$4,Calibration!$C$2:$C$4,E8)</f>
        <v>451.35533285029419</v>
      </c>
      <c r="L8" s="2">
        <f>TREND(Calibration!$A$2:$A$4,Calibration!$D$2:$D$4,G8)</f>
        <v>616.86180373373804</v>
      </c>
    </row>
    <row r="9" spans="1:12" x14ac:dyDescent="0.25">
      <c r="A9">
        <v>34875</v>
      </c>
      <c r="B9">
        <v>14.94799995</v>
      </c>
      <c r="C9">
        <v>0.32233000000000001</v>
      </c>
      <c r="D9">
        <v>33.403999329999998</v>
      </c>
      <c r="E9">
        <v>0.25134999000000002</v>
      </c>
      <c r="F9">
        <v>38.069999690000003</v>
      </c>
      <c r="G9">
        <v>1.01370001</v>
      </c>
      <c r="H9">
        <v>31.454999919999999</v>
      </c>
      <c r="J9" s="2">
        <f>TREND(Calibration!$A$2:$A$4,Calibration!$B$2:$B$4,C9)</f>
        <v>437.15931547810237</v>
      </c>
      <c r="K9" s="2">
        <f>TREND(Calibration!$A$2:$A$4,Calibration!$C$2:$C$4,E9)</f>
        <v>451.35533285029419</v>
      </c>
      <c r="L9" s="2">
        <f>TREND(Calibration!$A$2:$A$4,Calibration!$D$2:$D$4,G9)</f>
        <v>619.22272765558205</v>
      </c>
    </row>
    <row r="10" spans="1:12" x14ac:dyDescent="0.25">
      <c r="A10">
        <v>39875</v>
      </c>
      <c r="B10">
        <v>15.03199959</v>
      </c>
      <c r="C10">
        <v>0.31821999000000001</v>
      </c>
      <c r="D10">
        <v>33.394001009999997</v>
      </c>
      <c r="E10">
        <v>0.25119001000000002</v>
      </c>
      <c r="F10">
        <v>38.108001710000003</v>
      </c>
      <c r="G10">
        <v>1.0168999400000001</v>
      </c>
      <c r="H10">
        <v>31.448999400000002</v>
      </c>
      <c r="J10" s="2">
        <f>TREND(Calibration!$A$2:$A$4,Calibration!$B$2:$B$4,C10)</f>
        <v>418.90692342715647</v>
      </c>
      <c r="K10" s="2">
        <f>TREND(Calibration!$A$2:$A$4,Calibration!$C$2:$C$4,E10)</f>
        <v>450.12213984394293</v>
      </c>
      <c r="L10" s="2">
        <f>TREND(Calibration!$A$2:$A$4,Calibration!$D$2:$D$4,G10)</f>
        <v>621.21080969819911</v>
      </c>
    </row>
    <row r="11" spans="1:12" x14ac:dyDescent="0.25">
      <c r="A11">
        <v>44877</v>
      </c>
      <c r="B11">
        <v>15.0909996</v>
      </c>
      <c r="C11">
        <v>0.31870999999999999</v>
      </c>
      <c r="D11">
        <v>33.42599869</v>
      </c>
      <c r="E11">
        <v>0.25134999000000002</v>
      </c>
      <c r="F11">
        <v>38.025001529999997</v>
      </c>
      <c r="G11">
        <v>0.99690002</v>
      </c>
      <c r="H11">
        <v>31.37800026</v>
      </c>
      <c r="J11" s="2">
        <f>TREND(Calibration!$A$2:$A$4,Calibration!$B$2:$B$4,C11)</f>
        <v>421.08303848013293</v>
      </c>
      <c r="K11" s="2">
        <f>TREND(Calibration!$A$2:$A$4,Calibration!$C$2:$C$4,E11)</f>
        <v>451.35533285029419</v>
      </c>
      <c r="L11" s="2">
        <f>TREND(Calibration!$A$2:$A$4,Calibration!$D$2:$D$4,G11)</f>
        <v>608.78507482094335</v>
      </c>
    </row>
    <row r="12" spans="1:12" x14ac:dyDescent="0.25">
      <c r="A12">
        <v>49875</v>
      </c>
      <c r="B12">
        <v>15.25300026</v>
      </c>
      <c r="C12">
        <v>0.31784001000000001</v>
      </c>
      <c r="D12">
        <v>33.409999849999998</v>
      </c>
      <c r="E12">
        <v>0.25130001000000002</v>
      </c>
      <c r="F12">
        <v>38.120998380000003</v>
      </c>
      <c r="G12">
        <v>1.01800001</v>
      </c>
      <c r="H12">
        <v>31.398000719999999</v>
      </c>
      <c r="J12" s="2">
        <f>TREND(Calibration!$A$2:$A$4,Calibration!$B$2:$B$4,C12)</f>
        <v>417.21944725762933</v>
      </c>
      <c r="K12" s="2">
        <f>TREND(Calibration!$A$2:$A$4,Calibration!$C$2:$C$4,E12)</f>
        <v>450.97006602658234</v>
      </c>
      <c r="L12" s="2">
        <f>TREND(Calibration!$A$2:$A$4,Calibration!$D$2:$D$4,G12)</f>
        <v>621.89427134036669</v>
      </c>
    </row>
    <row r="13" spans="1:12" x14ac:dyDescent="0.25">
      <c r="A13">
        <v>54875</v>
      </c>
      <c r="B13">
        <v>15.28199959</v>
      </c>
      <c r="C13">
        <v>0.31195000000000001</v>
      </c>
      <c r="D13">
        <v>33.436000819999997</v>
      </c>
      <c r="E13">
        <v>0.25124999999999997</v>
      </c>
      <c r="F13">
        <v>38.104999540000001</v>
      </c>
      <c r="G13">
        <v>1.01199996</v>
      </c>
      <c r="H13">
        <v>31.400999070000001</v>
      </c>
      <c r="J13" s="2">
        <f>TREND(Calibration!$A$2:$A$4,Calibration!$B$2:$B$4,C13)</f>
        <v>391.06214552259939</v>
      </c>
      <c r="K13" s="2">
        <f>TREND(Calibration!$A$2:$A$4,Calibration!$C$2:$C$4,E13)</f>
        <v>450.58456795027473</v>
      </c>
      <c r="L13" s="2">
        <f>TREND(Calibration!$A$2:$A$4,Calibration!$D$2:$D$4,G13)</f>
        <v>618.16650490178711</v>
      </c>
    </row>
    <row r="14" spans="1:12" x14ac:dyDescent="0.25">
      <c r="A14">
        <v>59911</v>
      </c>
      <c r="B14">
        <v>15.227000240000001</v>
      </c>
      <c r="C14">
        <v>0.31686999999999999</v>
      </c>
      <c r="D14">
        <v>33.390998840000002</v>
      </c>
      <c r="E14">
        <v>0.25124999999999997</v>
      </c>
      <c r="F14">
        <v>38.104999540000001</v>
      </c>
      <c r="G14">
        <v>1.0131000299999999</v>
      </c>
      <c r="H14">
        <v>31.413999560000001</v>
      </c>
      <c r="J14" s="2">
        <f>TREND(Calibration!$A$2:$A$4,Calibration!$B$2:$B$4,C14)</f>
        <v>412.91167116624797</v>
      </c>
      <c r="K14" s="2">
        <f>TREND(Calibration!$A$2:$A$4,Calibration!$C$2:$C$4,E14)</f>
        <v>450.58456795027473</v>
      </c>
      <c r="L14" s="2">
        <f>TREND(Calibration!$A$2:$A$4,Calibration!$D$2:$D$4,G14)</f>
        <v>618.84996654395479</v>
      </c>
    </row>
    <row r="15" spans="1:12" x14ac:dyDescent="0.25">
      <c r="A15">
        <v>64886</v>
      </c>
      <c r="B15">
        <v>15.11699963</v>
      </c>
      <c r="C15">
        <v>0.31773001000000001</v>
      </c>
      <c r="D15">
        <v>33.444999690000003</v>
      </c>
      <c r="E15">
        <v>0.25134999000000002</v>
      </c>
      <c r="F15">
        <v>38.076000209999997</v>
      </c>
      <c r="G15">
        <v>1.00450003</v>
      </c>
      <c r="H15">
        <v>31.31399918</v>
      </c>
      <c r="J15" s="2">
        <f>TREND(Calibration!$A$2:$A$4,Calibration!$B$2:$B$4,C15)</f>
        <v>416.73094160299502</v>
      </c>
      <c r="K15" s="2">
        <f>TREND(Calibration!$A$2:$A$4,Calibration!$C$2:$C$4,E15)</f>
        <v>451.35533285029419</v>
      </c>
      <c r="L15" s="2">
        <f>TREND(Calibration!$A$2:$A$4,Calibration!$D$2:$D$4,G15)</f>
        <v>613.5068791743854</v>
      </c>
    </row>
    <row r="16" spans="1:12" x14ac:dyDescent="0.25">
      <c r="A16">
        <v>69951</v>
      </c>
      <c r="B16">
        <v>15.02900028</v>
      </c>
      <c r="C16">
        <v>0.32157001000000002</v>
      </c>
      <c r="D16">
        <v>33.429000850000001</v>
      </c>
      <c r="E16">
        <v>0.25134999000000002</v>
      </c>
      <c r="F16">
        <v>38.009998320000001</v>
      </c>
      <c r="G16">
        <v>0.99849999</v>
      </c>
      <c r="H16">
        <v>31.353000640000001</v>
      </c>
      <c r="J16" s="2">
        <f>TREND(Calibration!$A$2:$A$4,Calibration!$B$2:$B$4,C16)</f>
        <v>433.78422991023308</v>
      </c>
      <c r="K16" s="2">
        <f>TREND(Calibration!$A$2:$A$4,Calibration!$C$2:$C$4,E16)</f>
        <v>451.35533285029419</v>
      </c>
      <c r="L16" s="2">
        <f>TREND(Calibration!$A$2:$A$4,Calibration!$D$2:$D$4,G16)</f>
        <v>609.77911894869806</v>
      </c>
    </row>
    <row r="17" spans="1:12" x14ac:dyDescent="0.25">
      <c r="A17">
        <v>74885</v>
      </c>
      <c r="B17">
        <v>14.954999920000001</v>
      </c>
      <c r="C17">
        <v>0.32113998999999999</v>
      </c>
      <c r="D17">
        <v>33.416000369999999</v>
      </c>
      <c r="E17">
        <v>0.25141001000000002</v>
      </c>
      <c r="F17">
        <v>38.041000369999999</v>
      </c>
      <c r="G17">
        <v>0.99639999999999995</v>
      </c>
      <c r="H17">
        <v>31.340000150000002</v>
      </c>
      <c r="J17" s="2">
        <f>TREND(Calibration!$A$2:$A$4,Calibration!$B$2:$B$4,C17)</f>
        <v>431.87452807745217</v>
      </c>
      <c r="K17" s="2">
        <f>TREND(Calibration!$A$2:$A$4,Calibration!$C$2:$C$4,E17)</f>
        <v>451.81799220922153</v>
      </c>
      <c r="L17" s="2">
        <f>TREND(Calibration!$A$2:$A$4,Calibration!$D$2:$D$4,G17)</f>
        <v>608.47441778064888</v>
      </c>
    </row>
    <row r="18" spans="1:12" x14ac:dyDescent="0.25">
      <c r="A18">
        <v>79875</v>
      </c>
      <c r="B18">
        <v>14.977000240000001</v>
      </c>
      <c r="C18">
        <v>0.30983999000000001</v>
      </c>
      <c r="D18">
        <v>33.359001159999998</v>
      </c>
      <c r="E18">
        <v>0.25134999000000002</v>
      </c>
      <c r="F18">
        <v>38.108001710000003</v>
      </c>
      <c r="G18">
        <v>1.0131000299999999</v>
      </c>
      <c r="H18">
        <v>31.416999820000001</v>
      </c>
      <c r="J18" s="2">
        <f>TREND(Calibration!$A$2:$A$4,Calibration!$B$2:$B$4,C18)</f>
        <v>381.69167446500683</v>
      </c>
      <c r="K18" s="2">
        <f>TREND(Calibration!$A$2:$A$4,Calibration!$C$2:$C$4,E18)</f>
        <v>451.35533285029419</v>
      </c>
      <c r="L18" s="2">
        <f>TREND(Calibration!$A$2:$A$4,Calibration!$D$2:$D$4,G18)</f>
        <v>618.84996654395479</v>
      </c>
    </row>
    <row r="19" spans="1:12" x14ac:dyDescent="0.25">
      <c r="A19">
        <v>84879</v>
      </c>
      <c r="B19">
        <v>15.036000250000001</v>
      </c>
      <c r="C19">
        <v>0.31838</v>
      </c>
      <c r="D19">
        <v>33.394001009999997</v>
      </c>
      <c r="E19">
        <v>0.25167999000000002</v>
      </c>
      <c r="F19">
        <v>38.104999540000001</v>
      </c>
      <c r="G19">
        <v>1.0196000300000001</v>
      </c>
      <c r="H19">
        <v>31.38800049</v>
      </c>
      <c r="J19" s="2">
        <f>TREND(Calibration!$A$2:$A$4,Calibration!$B$2:$B$4,C19)</f>
        <v>419.61752151622977</v>
      </c>
      <c r="K19" s="2">
        <f>TREND(Calibration!$A$2:$A$4,Calibration!$C$2:$C$4,E19)</f>
        <v>453.89911139821197</v>
      </c>
      <c r="L19" s="2">
        <f>TREND(Calibration!$A$2:$A$4,Calibration!$D$2:$D$4,G19)</f>
        <v>622.88834653258289</v>
      </c>
    </row>
    <row r="20" spans="1:12" x14ac:dyDescent="0.25">
      <c r="A20">
        <v>89875</v>
      </c>
      <c r="B20">
        <v>15.12300014</v>
      </c>
      <c r="C20">
        <v>0.31918999999999997</v>
      </c>
      <c r="D20">
        <v>33.390998840000002</v>
      </c>
      <c r="E20">
        <v>0.25119001000000002</v>
      </c>
      <c r="F20">
        <v>38.111000060000002</v>
      </c>
      <c r="G20">
        <v>1.01419997</v>
      </c>
      <c r="H20">
        <v>31.340000150000002</v>
      </c>
      <c r="J20" s="2">
        <f>TREND(Calibration!$A$2:$A$4,Calibration!$B$2:$B$4,C20)</f>
        <v>423.2146995185376</v>
      </c>
      <c r="K20" s="2">
        <f>TREND(Calibration!$A$2:$A$4,Calibration!$C$2:$C$4,E20)</f>
        <v>450.12213984394293</v>
      </c>
      <c r="L20" s="2">
        <f>TREND(Calibration!$A$2:$A$4,Calibration!$D$2:$D$4,G20)</f>
        <v>619.53334741852268</v>
      </c>
    </row>
    <row r="21" spans="1:12" x14ac:dyDescent="0.25">
      <c r="A21">
        <v>94875</v>
      </c>
      <c r="B21">
        <v>15.227000240000001</v>
      </c>
      <c r="C21">
        <v>0.32102998999999999</v>
      </c>
      <c r="D21">
        <v>33.429000850000001</v>
      </c>
      <c r="E21">
        <v>0.25130001000000002</v>
      </c>
      <c r="F21">
        <v>38.073001859999998</v>
      </c>
      <c r="G21">
        <v>1.0131000299999999</v>
      </c>
      <c r="H21">
        <v>31.295000080000001</v>
      </c>
      <c r="J21" s="2">
        <f>TREND(Calibration!$A$2:$A$4,Calibration!$B$2:$B$4,C21)</f>
        <v>431.38602242281763</v>
      </c>
      <c r="K21" s="2">
        <f>TREND(Calibration!$A$2:$A$4,Calibration!$C$2:$C$4,E21)</f>
        <v>450.97006602658234</v>
      </c>
      <c r="L21" s="2">
        <f>TREND(Calibration!$A$2:$A$4,Calibration!$D$2:$D$4,G21)</f>
        <v>618.84996654395479</v>
      </c>
    </row>
    <row r="22" spans="1:12" x14ac:dyDescent="0.25">
      <c r="A22">
        <v>99892</v>
      </c>
      <c r="B22">
        <v>15.3409996</v>
      </c>
      <c r="C22">
        <v>0.32151999999999997</v>
      </c>
      <c r="D22">
        <v>33.416000369999999</v>
      </c>
      <c r="E22">
        <v>0.25134999000000002</v>
      </c>
      <c r="F22">
        <v>38.091999049999998</v>
      </c>
      <c r="G22">
        <v>1.01800001</v>
      </c>
      <c r="H22">
        <v>31.353000640000001</v>
      </c>
      <c r="J22" s="2">
        <f>TREND(Calibration!$A$2:$A$4,Calibration!$B$2:$B$4,C22)</f>
        <v>433.56213747579409</v>
      </c>
      <c r="K22" s="2">
        <f>TREND(Calibration!$A$2:$A$4,Calibration!$C$2:$C$4,E22)</f>
        <v>451.35533285029419</v>
      </c>
      <c r="L22" s="2">
        <f>TREND(Calibration!$A$2:$A$4,Calibration!$D$2:$D$4,G22)</f>
        <v>621.89427134036669</v>
      </c>
    </row>
    <row r="23" spans="1:12" x14ac:dyDescent="0.25">
      <c r="A23">
        <v>104875</v>
      </c>
      <c r="B23">
        <v>15.30799961</v>
      </c>
      <c r="C23">
        <v>0.31675999999999999</v>
      </c>
      <c r="D23">
        <v>33.423000340000002</v>
      </c>
      <c r="E23">
        <v>0.25134999000000002</v>
      </c>
      <c r="F23">
        <v>38.104999540000001</v>
      </c>
      <c r="G23">
        <v>1.0082999500000001</v>
      </c>
      <c r="H23">
        <v>31.329999919999999</v>
      </c>
      <c r="J23" s="2">
        <f>TREND(Calibration!$A$2:$A$4,Calibration!$B$2:$B$4,C23)</f>
        <v>412.42316551161366</v>
      </c>
      <c r="K23" s="2">
        <f>TREND(Calibration!$A$2:$A$4,Calibration!$C$2:$C$4,E23)</f>
        <v>451.35533285029419</v>
      </c>
      <c r="L23" s="2">
        <f>TREND(Calibration!$A$2:$A$4,Calibration!$D$2:$D$4,G23)</f>
        <v>615.86772854152196</v>
      </c>
    </row>
    <row r="24" spans="1:12" x14ac:dyDescent="0.25">
      <c r="A24">
        <v>109876</v>
      </c>
      <c r="B24">
        <v>15.25</v>
      </c>
      <c r="C24">
        <v>0.31664999999999999</v>
      </c>
      <c r="D24">
        <v>33.377998349999999</v>
      </c>
      <c r="E24">
        <v>0.25119001000000002</v>
      </c>
      <c r="F24">
        <v>38.087001800000003</v>
      </c>
      <c r="G24">
        <v>1.00989997</v>
      </c>
      <c r="H24">
        <v>31.274999619999999</v>
      </c>
      <c r="J24" s="2">
        <f>TREND(Calibration!$A$2:$A$4,Calibration!$B$2:$B$4,C24)</f>
        <v>411.93465985697912</v>
      </c>
      <c r="K24" s="2">
        <f>TREND(Calibration!$A$2:$A$4,Calibration!$C$2:$C$4,E24)</f>
        <v>450.12213984394293</v>
      </c>
      <c r="L24" s="2">
        <f>TREND(Calibration!$A$2:$A$4,Calibration!$D$2:$D$4,G24)</f>
        <v>616.86180373373804</v>
      </c>
    </row>
    <row r="25" spans="1:12" x14ac:dyDescent="0.25">
      <c r="A25">
        <v>114876</v>
      </c>
      <c r="B25">
        <v>15.18500042</v>
      </c>
      <c r="C25">
        <v>0.32313999999999998</v>
      </c>
      <c r="D25">
        <v>33.346000670000002</v>
      </c>
      <c r="E25">
        <v>0.25124999999999997</v>
      </c>
      <c r="F25">
        <v>38.064998629999998</v>
      </c>
      <c r="G25">
        <v>1.0158</v>
      </c>
      <c r="H25">
        <v>31.288000109999999</v>
      </c>
      <c r="J25" s="2">
        <f>TREND(Calibration!$A$2:$A$4,Calibration!$B$2:$B$4,C25)</f>
        <v>440.7564934804102</v>
      </c>
      <c r="K25" s="2">
        <f>TREND(Calibration!$A$2:$A$4,Calibration!$C$2:$C$4,E25)</f>
        <v>450.58456795027473</v>
      </c>
      <c r="L25" s="2">
        <f>TREND(Calibration!$A$2:$A$4,Calibration!$D$2:$D$4,G25)</f>
        <v>620.52742882363111</v>
      </c>
    </row>
    <row r="26" spans="1:12" x14ac:dyDescent="0.25">
      <c r="A26">
        <v>119876</v>
      </c>
      <c r="B26">
        <v>15.126000400000001</v>
      </c>
      <c r="C26">
        <v>0.32460000999999999</v>
      </c>
      <c r="D26">
        <v>33.383998869999999</v>
      </c>
      <c r="E26">
        <v>0.25134999000000002</v>
      </c>
      <c r="F26">
        <v>38.073001859999998</v>
      </c>
      <c r="G26">
        <v>1.0082999500000001</v>
      </c>
      <c r="H26">
        <v>31.343000409999998</v>
      </c>
      <c r="J26" s="2">
        <f>TREND(Calibration!$A$2:$A$4,Calibration!$B$2:$B$4,C26)</f>
        <v>447.24034021516309</v>
      </c>
      <c r="K26" s="2">
        <f>TREND(Calibration!$A$2:$A$4,Calibration!$C$2:$C$4,E26)</f>
        <v>451.35533285029419</v>
      </c>
      <c r="L26" s="2">
        <f>TREND(Calibration!$A$2:$A$4,Calibration!$D$2:$D$4,G26)</f>
        <v>615.86772854152196</v>
      </c>
    </row>
    <row r="27" spans="1:12" x14ac:dyDescent="0.25">
      <c r="A27">
        <v>124875</v>
      </c>
      <c r="B27">
        <v>15.07800007</v>
      </c>
      <c r="C27">
        <v>0.32427001</v>
      </c>
      <c r="D27">
        <v>33.396999360000002</v>
      </c>
      <c r="E27">
        <v>0.25124999999999997</v>
      </c>
      <c r="F27">
        <v>38.060001370000002</v>
      </c>
      <c r="G27">
        <v>1.0082999500000001</v>
      </c>
      <c r="H27">
        <v>31.295000080000001</v>
      </c>
      <c r="J27" s="2">
        <f>TREND(Calibration!$A$2:$A$4,Calibration!$B$2:$B$4,C27)</f>
        <v>445.7748232512597</v>
      </c>
      <c r="K27" s="2">
        <f>TREND(Calibration!$A$2:$A$4,Calibration!$C$2:$C$4,E27)</f>
        <v>450.58456795027473</v>
      </c>
      <c r="L27" s="2">
        <f>TREND(Calibration!$A$2:$A$4,Calibration!$D$2:$D$4,G27)</f>
        <v>615.86772854152196</v>
      </c>
    </row>
    <row r="28" spans="1:12" x14ac:dyDescent="0.25">
      <c r="A28">
        <v>129875</v>
      </c>
      <c r="B28">
        <v>15.041999819999999</v>
      </c>
      <c r="C28">
        <v>0.31503001000000003</v>
      </c>
      <c r="D28">
        <v>33.377998349999999</v>
      </c>
      <c r="E28">
        <v>0.25124999999999997</v>
      </c>
      <c r="F28">
        <v>38.076000209999997</v>
      </c>
      <c r="G28">
        <v>1.01800001</v>
      </c>
      <c r="H28">
        <v>31.291999820000001</v>
      </c>
      <c r="J28" s="2">
        <f>TREND(Calibration!$A$2:$A$4,Calibration!$B$2:$B$4,C28)</f>
        <v>404.74034826196817</v>
      </c>
      <c r="K28" s="2">
        <f>TREND(Calibration!$A$2:$A$4,Calibration!$C$2:$C$4,E28)</f>
        <v>450.58456795027473</v>
      </c>
      <c r="L28" s="2">
        <f>TREND(Calibration!$A$2:$A$4,Calibration!$D$2:$D$4,G28)</f>
        <v>621.89427134036669</v>
      </c>
    </row>
    <row r="29" spans="1:12" x14ac:dyDescent="0.25">
      <c r="A29">
        <v>134875</v>
      </c>
      <c r="B29">
        <v>15.07499981</v>
      </c>
      <c r="C29">
        <v>0.31433000999999999</v>
      </c>
      <c r="D29">
        <v>33.396999360000002</v>
      </c>
      <c r="E29">
        <v>0.25130001000000002</v>
      </c>
      <c r="F29">
        <v>38.091999049999998</v>
      </c>
      <c r="G29">
        <v>1.01800001</v>
      </c>
      <c r="H29">
        <v>31.340000150000002</v>
      </c>
      <c r="J29" s="2">
        <f>TREND(Calibration!$A$2:$A$4,Calibration!$B$2:$B$4,C29)</f>
        <v>401.63167591429442</v>
      </c>
      <c r="K29" s="2">
        <f>TREND(Calibration!$A$2:$A$4,Calibration!$C$2:$C$4,E29)</f>
        <v>450.97006602658234</v>
      </c>
      <c r="L29" s="2">
        <f>TREND(Calibration!$A$2:$A$4,Calibration!$D$2:$D$4,G29)</f>
        <v>621.89427134036669</v>
      </c>
    </row>
    <row r="30" spans="1:12" x14ac:dyDescent="0.25">
      <c r="A30">
        <v>139876</v>
      </c>
      <c r="B30">
        <v>15.119999890000001</v>
      </c>
      <c r="C30">
        <v>0.31887000999999998</v>
      </c>
      <c r="D30">
        <v>33.403999329999998</v>
      </c>
      <c r="E30">
        <v>0.25130001000000002</v>
      </c>
      <c r="F30">
        <v>38.0890007</v>
      </c>
      <c r="G30">
        <v>1.0206999800000001</v>
      </c>
      <c r="H30">
        <v>31.301000599999998</v>
      </c>
      <c r="J30" s="2">
        <f>TREND(Calibration!$A$2:$A$4,Calibration!$B$2:$B$4,C30)</f>
        <v>421.79363656920623</v>
      </c>
      <c r="K30" s="2">
        <f>TREND(Calibration!$A$2:$A$4,Calibration!$C$2:$C$4,E30)</f>
        <v>450.97006602658234</v>
      </c>
      <c r="L30" s="2">
        <f>TREND(Calibration!$A$2:$A$4,Calibration!$D$2:$D$4,G30)</f>
        <v>623.57173362004312</v>
      </c>
    </row>
    <row r="31" spans="1:12" x14ac:dyDescent="0.25">
      <c r="A31">
        <v>144885</v>
      </c>
      <c r="B31">
        <v>15.15600014</v>
      </c>
      <c r="C31">
        <v>0.31838</v>
      </c>
      <c r="D31">
        <v>33.377998349999999</v>
      </c>
      <c r="E31">
        <v>0.25130001000000002</v>
      </c>
      <c r="F31">
        <v>38.097999569999999</v>
      </c>
      <c r="G31">
        <v>1.02180004</v>
      </c>
      <c r="H31">
        <v>31.301000599999998</v>
      </c>
      <c r="J31" s="2">
        <f>TREND(Calibration!$A$2:$A$4,Calibration!$B$2:$B$4,C31)</f>
        <v>419.61752151622977</v>
      </c>
      <c r="K31" s="2">
        <f>TREND(Calibration!$A$2:$A$4,Calibration!$C$2:$C$4,E31)</f>
        <v>450.97006602658234</v>
      </c>
      <c r="L31" s="2">
        <f>TREND(Calibration!$A$2:$A$4,Calibration!$D$2:$D$4,G31)</f>
        <v>624.25518904931846</v>
      </c>
    </row>
    <row r="32" spans="1:12" x14ac:dyDescent="0.25">
      <c r="A32">
        <v>149921</v>
      </c>
      <c r="B32">
        <v>15.130000109999999</v>
      </c>
      <c r="C32">
        <v>0.31746000000000002</v>
      </c>
      <c r="D32">
        <v>33.372001650000001</v>
      </c>
      <c r="E32">
        <v>0.25102999999999998</v>
      </c>
      <c r="F32">
        <v>38.034999849999998</v>
      </c>
      <c r="G32">
        <v>1.00339997</v>
      </c>
      <c r="H32">
        <v>31.243999479999999</v>
      </c>
      <c r="J32" s="2">
        <f>TREND(Calibration!$A$2:$A$4,Calibration!$B$2:$B$4,C32)</f>
        <v>415.53183785928741</v>
      </c>
      <c r="K32" s="2">
        <f>TREND(Calibration!$A$2:$A$4,Calibration!$C$2:$C$4,E32)</f>
        <v>448.88871558499636</v>
      </c>
      <c r="L32" s="2">
        <f>TREND(Calibration!$A$2:$A$4,Calibration!$D$2:$D$4,G32)</f>
        <v>612.82342374510995</v>
      </c>
    </row>
    <row r="33" spans="1:12" x14ac:dyDescent="0.25">
      <c r="A33">
        <v>154876</v>
      </c>
      <c r="B33">
        <v>15.12300014</v>
      </c>
      <c r="C33">
        <v>0.32340999999999998</v>
      </c>
      <c r="D33">
        <v>33.381000520000001</v>
      </c>
      <c r="E33">
        <v>0.25097998999999999</v>
      </c>
      <c r="F33">
        <v>38.041000369999999</v>
      </c>
      <c r="G33">
        <v>1.01199996</v>
      </c>
      <c r="H33">
        <v>31.35899925</v>
      </c>
      <c r="J33" s="2">
        <f>TREND(Calibration!$A$2:$A$4,Calibration!$B$2:$B$4,C33)</f>
        <v>441.95555281451288</v>
      </c>
      <c r="K33" s="2">
        <f>TREND(Calibration!$A$2:$A$4,Calibration!$C$2:$C$4,E33)</f>
        <v>448.5032175086892</v>
      </c>
      <c r="L33" s="2">
        <f>TREND(Calibration!$A$2:$A$4,Calibration!$D$2:$D$4,G33)</f>
        <v>618.16650490178711</v>
      </c>
    </row>
    <row r="34" spans="1:12" x14ac:dyDescent="0.25">
      <c r="A34">
        <v>159876</v>
      </c>
      <c r="B34">
        <v>15.05799961</v>
      </c>
      <c r="C34">
        <v>0.31606001</v>
      </c>
      <c r="D34">
        <v>33.388000490000003</v>
      </c>
      <c r="E34">
        <v>0.25102999999999998</v>
      </c>
      <c r="F34">
        <v>38.078998570000003</v>
      </c>
      <c r="G34">
        <v>1.00880003</v>
      </c>
      <c r="H34">
        <v>31.39100075</v>
      </c>
      <c r="J34" s="2">
        <f>TREND(Calibration!$A$2:$A$4,Calibration!$B$2:$B$4,C34)</f>
        <v>409.31453757354507</v>
      </c>
      <c r="K34" s="2">
        <f>TREND(Calibration!$A$2:$A$4,Calibration!$C$2:$C$4,E34)</f>
        <v>448.88871558499636</v>
      </c>
      <c r="L34" s="2">
        <f>TREND(Calibration!$A$2:$A$4,Calibration!$D$2:$D$4,G34)</f>
        <v>616.17842285917004</v>
      </c>
    </row>
    <row r="35" spans="1:12" x14ac:dyDescent="0.25">
      <c r="A35">
        <v>164882</v>
      </c>
      <c r="B35">
        <v>14.963999749999999</v>
      </c>
      <c r="C35">
        <v>0.31384000000000001</v>
      </c>
      <c r="D35">
        <v>33.381000520000001</v>
      </c>
      <c r="E35">
        <v>0.25097998999999999</v>
      </c>
      <c r="F35">
        <v>38.060001370000002</v>
      </c>
      <c r="G35">
        <v>0.99529999000000002</v>
      </c>
      <c r="H35">
        <v>31.349000929999999</v>
      </c>
      <c r="J35" s="2">
        <f>TREND(Calibration!$A$2:$A$4,Calibration!$B$2:$B$4,C35)</f>
        <v>399.45556086131796</v>
      </c>
      <c r="K35" s="2">
        <f>TREND(Calibration!$A$2:$A$4,Calibration!$C$2:$C$4,E35)</f>
        <v>448.5032175086892</v>
      </c>
      <c r="L35" s="2">
        <f>TREND(Calibration!$A$2:$A$4,Calibration!$D$2:$D$4,G35)</f>
        <v>607.79099341583503</v>
      </c>
    </row>
    <row r="36" spans="1:12" x14ac:dyDescent="0.25">
      <c r="A36">
        <v>169876</v>
      </c>
      <c r="B36">
        <v>14.993000029999999</v>
      </c>
      <c r="C36">
        <v>0.31514001000000003</v>
      </c>
      <c r="D36">
        <v>33.368000029999997</v>
      </c>
      <c r="E36">
        <v>0.25097998999999999</v>
      </c>
      <c r="F36">
        <v>38.124000549999998</v>
      </c>
      <c r="G36">
        <v>1.0163999800000001</v>
      </c>
      <c r="H36">
        <v>31.368999479999999</v>
      </c>
      <c r="J36" s="2">
        <f>TREND(Calibration!$A$2:$A$4,Calibration!$B$2:$B$4,C36)</f>
        <v>405.2288539166027</v>
      </c>
      <c r="K36" s="2">
        <f>TREND(Calibration!$A$2:$A$4,Calibration!$C$2:$C$4,E36)</f>
        <v>448.5032175086892</v>
      </c>
      <c r="L36" s="2">
        <f>TREND(Calibration!$A$2:$A$4,Calibration!$D$2:$D$4,G36)</f>
        <v>620.90018993525837</v>
      </c>
    </row>
    <row r="37" spans="1:12" x14ac:dyDescent="0.25">
      <c r="A37">
        <v>174876</v>
      </c>
      <c r="B37">
        <v>15.05799961</v>
      </c>
      <c r="C37">
        <v>0.31579000000000002</v>
      </c>
      <c r="D37">
        <v>33.372001650000001</v>
      </c>
      <c r="E37">
        <v>0.25130001000000002</v>
      </c>
      <c r="F37">
        <v>38.076000209999997</v>
      </c>
      <c r="G37">
        <v>1.01470006</v>
      </c>
      <c r="H37">
        <v>31.403999330000001</v>
      </c>
      <c r="J37" s="2">
        <f>TREND(Calibration!$A$2:$A$4,Calibration!$B$2:$B$4,C37)</f>
        <v>408.11543382983746</v>
      </c>
      <c r="K37" s="2">
        <f>TREND(Calibration!$A$2:$A$4,Calibration!$C$2:$C$4,E37)</f>
        <v>450.97006602658234</v>
      </c>
      <c r="L37" s="2">
        <f>TREND(Calibration!$A$2:$A$4,Calibration!$D$2:$D$4,G37)</f>
        <v>619.84404794906322</v>
      </c>
    </row>
    <row r="38" spans="1:12" x14ac:dyDescent="0.25">
      <c r="A38">
        <v>179884</v>
      </c>
      <c r="B38">
        <v>15.130000109999999</v>
      </c>
      <c r="C38">
        <v>0.31518998999999998</v>
      </c>
      <c r="D38">
        <v>33.412998199999997</v>
      </c>
      <c r="E38">
        <v>0.25130001000000002</v>
      </c>
      <c r="F38">
        <v>38.076000209999997</v>
      </c>
      <c r="G38">
        <v>1.0028999999999999</v>
      </c>
      <c r="H38">
        <v>31.295000080000001</v>
      </c>
      <c r="J38" s="2">
        <f>TREND(Calibration!$A$2:$A$4,Calibration!$B$2:$B$4,C38)</f>
        <v>405.45081312222624</v>
      </c>
      <c r="K38" s="2">
        <f>TREND(Calibration!$A$2:$A$4,Calibration!$C$2:$C$4,E38)</f>
        <v>450.97006602658234</v>
      </c>
      <c r="L38" s="2">
        <f>TREND(Calibration!$A$2:$A$4,Calibration!$D$2:$D$4,G38)</f>
        <v>612.51279776927697</v>
      </c>
    </row>
    <row r="39" spans="1:12" x14ac:dyDescent="0.25">
      <c r="A39">
        <v>184876</v>
      </c>
      <c r="B39">
        <v>15.26299953</v>
      </c>
      <c r="C39">
        <v>0.31422000999999999</v>
      </c>
      <c r="D39">
        <v>33.416000369999999</v>
      </c>
      <c r="E39">
        <v>0.25134999000000002</v>
      </c>
      <c r="F39">
        <v>38.041000369999999</v>
      </c>
      <c r="G39">
        <v>1.0028999999999999</v>
      </c>
      <c r="H39">
        <v>31.329999919999999</v>
      </c>
      <c r="J39" s="2">
        <f>TREND(Calibration!$A$2:$A$4,Calibration!$B$2:$B$4,C39)</f>
        <v>401.14317025966011</v>
      </c>
      <c r="K39" s="2">
        <f>TREND(Calibration!$A$2:$A$4,Calibration!$C$2:$C$4,E39)</f>
        <v>451.35533285029419</v>
      </c>
      <c r="L39" s="2">
        <f>TREND(Calibration!$A$2:$A$4,Calibration!$D$2:$D$4,G39)</f>
        <v>612.51279776927697</v>
      </c>
    </row>
    <row r="40" spans="1:12" x14ac:dyDescent="0.25">
      <c r="A40">
        <v>189877</v>
      </c>
      <c r="B40">
        <v>15.402000429999999</v>
      </c>
      <c r="C40">
        <v>0.31433000999999999</v>
      </c>
      <c r="D40">
        <v>33.377998349999999</v>
      </c>
      <c r="E40">
        <v>0.25130001000000002</v>
      </c>
      <c r="F40">
        <v>38.097999569999999</v>
      </c>
      <c r="G40">
        <v>1.01470006</v>
      </c>
      <c r="H40">
        <v>31.346000669999999</v>
      </c>
      <c r="J40" s="2">
        <f>TREND(Calibration!$A$2:$A$4,Calibration!$B$2:$B$4,C40)</f>
        <v>401.63167591429442</v>
      </c>
      <c r="K40" s="2">
        <f>TREND(Calibration!$A$2:$A$4,Calibration!$C$2:$C$4,E40)</f>
        <v>450.97006602658234</v>
      </c>
      <c r="L40" s="2">
        <f>TREND(Calibration!$A$2:$A$4,Calibration!$D$2:$D$4,G40)</f>
        <v>619.84404794906322</v>
      </c>
    </row>
    <row r="41" spans="1:12" x14ac:dyDescent="0.25">
      <c r="A41">
        <v>194877</v>
      </c>
      <c r="B41">
        <v>15.43799973</v>
      </c>
      <c r="C41">
        <v>0.31426999</v>
      </c>
      <c r="D41">
        <v>33.394001009999997</v>
      </c>
      <c r="E41">
        <v>0.25097998999999999</v>
      </c>
      <c r="F41">
        <v>38.097999569999999</v>
      </c>
      <c r="G41">
        <v>1.0206999800000001</v>
      </c>
      <c r="H41">
        <v>31.333000179999999</v>
      </c>
      <c r="J41" s="2">
        <f>TREND(Calibration!$A$2:$A$4,Calibration!$B$2:$B$4,C41)</f>
        <v>401.36512946528387</v>
      </c>
      <c r="K41" s="2">
        <f>TREND(Calibration!$A$2:$A$4,Calibration!$C$2:$C$4,E41)</f>
        <v>448.5032175086892</v>
      </c>
      <c r="L41" s="2">
        <f>TREND(Calibration!$A$2:$A$4,Calibration!$D$2:$D$4,G41)</f>
        <v>623.57173362004312</v>
      </c>
    </row>
    <row r="42" spans="1:12" x14ac:dyDescent="0.25">
      <c r="A42">
        <v>199908</v>
      </c>
      <c r="B42">
        <v>15.35700035</v>
      </c>
      <c r="C42">
        <v>0.31444000999999999</v>
      </c>
      <c r="D42">
        <v>33.365001679999999</v>
      </c>
      <c r="E42">
        <v>0.25091999999999998</v>
      </c>
      <c r="F42">
        <v>38.076999659999998</v>
      </c>
      <c r="G42">
        <v>1.0072000000000001</v>
      </c>
      <c r="H42">
        <v>31.29700089</v>
      </c>
      <c r="J42" s="2">
        <f>TREND(Calibration!$A$2:$A$4,Calibration!$B$2:$B$4,C42)</f>
        <v>402.12018156892896</v>
      </c>
      <c r="K42" s="2">
        <f>TREND(Calibration!$A$2:$A$4,Calibration!$C$2:$C$4,E42)</f>
        <v>448.04078940235695</v>
      </c>
      <c r="L42" s="2">
        <f>TREND(Calibration!$A$2:$A$4,Calibration!$D$2:$D$4,G42)</f>
        <v>615.18434145406172</v>
      </c>
    </row>
    <row r="43" spans="1:12" x14ac:dyDescent="0.25">
      <c r="A43">
        <v>204876</v>
      </c>
      <c r="B43">
        <v>15.286000250000001</v>
      </c>
      <c r="C43">
        <v>0.31406000000000001</v>
      </c>
      <c r="D43">
        <v>33.394001009999997</v>
      </c>
      <c r="E43">
        <v>0.25097998999999999</v>
      </c>
      <c r="F43">
        <v>38.0929985</v>
      </c>
      <c r="G43">
        <v>1.0163999800000001</v>
      </c>
      <c r="H43">
        <v>31.29700089</v>
      </c>
      <c r="J43" s="2">
        <f>TREND(Calibration!$A$2:$A$4,Calibration!$B$2:$B$4,C43)</f>
        <v>400.43257217058681</v>
      </c>
      <c r="K43" s="2">
        <f>TREND(Calibration!$A$2:$A$4,Calibration!$C$2:$C$4,E43)</f>
        <v>448.5032175086892</v>
      </c>
      <c r="L43" s="2">
        <f>TREND(Calibration!$A$2:$A$4,Calibration!$D$2:$D$4,G43)</f>
        <v>620.90018993525837</v>
      </c>
    </row>
    <row r="44" spans="1:12" x14ac:dyDescent="0.25">
      <c r="A44">
        <v>209887</v>
      </c>
      <c r="B44">
        <v>15.182000159999999</v>
      </c>
      <c r="C44">
        <v>0.31503001000000003</v>
      </c>
      <c r="D44">
        <v>33.390998840000002</v>
      </c>
      <c r="E44">
        <v>0.25071000999999998</v>
      </c>
      <c r="F44">
        <v>38.078998570000003</v>
      </c>
      <c r="G44">
        <v>1.01800001</v>
      </c>
      <c r="H44">
        <v>31.323999400000002</v>
      </c>
      <c r="J44" s="2">
        <f>TREND(Calibration!$A$2:$A$4,Calibration!$B$2:$B$4,C44)</f>
        <v>404.74034826196817</v>
      </c>
      <c r="K44" s="2">
        <f>TREND(Calibration!$A$2:$A$4,Calibration!$C$2:$C$4,E44)</f>
        <v>446.42209831969876</v>
      </c>
      <c r="L44" s="2">
        <f>TREND(Calibration!$A$2:$A$4,Calibration!$D$2:$D$4,G44)</f>
        <v>621.89427134036669</v>
      </c>
    </row>
    <row r="45" spans="1:12" x14ac:dyDescent="0.25">
      <c r="A45">
        <v>214877</v>
      </c>
      <c r="B45">
        <v>15.114000320000001</v>
      </c>
      <c r="C45">
        <v>0.31664999999999999</v>
      </c>
      <c r="D45">
        <v>33.381000520000001</v>
      </c>
      <c r="E45">
        <v>0.25060000999999998</v>
      </c>
      <c r="F45">
        <v>38.091999049999998</v>
      </c>
      <c r="G45">
        <v>1.0115000000000001</v>
      </c>
      <c r="H45">
        <v>31.368999479999999</v>
      </c>
      <c r="J45" s="2">
        <f>TREND(Calibration!$A$2:$A$4,Calibration!$B$2:$B$4,C45)</f>
        <v>411.93465985697912</v>
      </c>
      <c r="K45" s="2">
        <f>TREND(Calibration!$A$2:$A$4,Calibration!$C$2:$C$4,E45)</f>
        <v>445.57417213705958</v>
      </c>
      <c r="L45" s="2">
        <f>TREND(Calibration!$A$2:$A$4,Calibration!$D$2:$D$4,G45)</f>
        <v>617.85588513884647</v>
      </c>
    </row>
    <row r="46" spans="1:12" x14ac:dyDescent="0.25">
      <c r="A46">
        <v>219876</v>
      </c>
      <c r="B46">
        <v>15.05799961</v>
      </c>
      <c r="C46">
        <v>0.31600001</v>
      </c>
      <c r="D46">
        <v>33.403999329999998</v>
      </c>
      <c r="E46">
        <v>0.25071000999999998</v>
      </c>
      <c r="F46">
        <v>38.078998570000003</v>
      </c>
      <c r="G46">
        <v>1.01470006</v>
      </c>
      <c r="H46">
        <v>31.329999919999999</v>
      </c>
      <c r="J46" s="2">
        <f>TREND(Calibration!$A$2:$A$4,Calibration!$B$2:$B$4,C46)</f>
        <v>409.04807994374437</v>
      </c>
      <c r="K46" s="2">
        <f>TREND(Calibration!$A$2:$A$4,Calibration!$C$2:$C$4,E46)</f>
        <v>446.42209831969876</v>
      </c>
      <c r="L46" s="2">
        <f>TREND(Calibration!$A$2:$A$4,Calibration!$D$2:$D$4,G46)</f>
        <v>619.84404794906322</v>
      </c>
    </row>
    <row r="47" spans="1:12" x14ac:dyDescent="0.25">
      <c r="A47">
        <v>224877</v>
      </c>
      <c r="B47">
        <v>15.045000079999999</v>
      </c>
      <c r="C47">
        <v>0.31653999999999999</v>
      </c>
      <c r="D47">
        <v>33.394001009999997</v>
      </c>
      <c r="E47">
        <v>0.25071000999999998</v>
      </c>
      <c r="F47">
        <v>38.104999540000001</v>
      </c>
      <c r="G47">
        <v>1.0158</v>
      </c>
      <c r="H47">
        <v>31.35899925</v>
      </c>
      <c r="J47" s="2">
        <f>TREND(Calibration!$A$2:$A$4,Calibration!$B$2:$B$4,C47)</f>
        <v>411.44615420234481</v>
      </c>
      <c r="K47" s="2">
        <f>TREND(Calibration!$A$2:$A$4,Calibration!$C$2:$C$4,E47)</f>
        <v>446.42209831969876</v>
      </c>
      <c r="L47" s="2">
        <f>TREND(Calibration!$A$2:$A$4,Calibration!$D$2:$D$4,G47)</f>
        <v>620.52742882363111</v>
      </c>
    </row>
    <row r="48" spans="1:12" x14ac:dyDescent="0.25">
      <c r="A48">
        <v>229876</v>
      </c>
      <c r="B48">
        <v>15.07499981</v>
      </c>
      <c r="C48">
        <v>0.31152001000000001</v>
      </c>
      <c r="D48">
        <v>33.403999329999998</v>
      </c>
      <c r="E48">
        <v>0.25071000999999998</v>
      </c>
      <c r="F48">
        <v>38.09500122</v>
      </c>
      <c r="G48">
        <v>1.00880003</v>
      </c>
      <c r="H48">
        <v>31.346000669999999</v>
      </c>
      <c r="J48" s="2">
        <f>TREND(Calibration!$A$2:$A$4,Calibration!$B$2:$B$4,C48)</f>
        <v>389.15257691863326</v>
      </c>
      <c r="K48" s="2">
        <f>TREND(Calibration!$A$2:$A$4,Calibration!$C$2:$C$4,E48)</f>
        <v>446.42209831969876</v>
      </c>
      <c r="L48" s="2">
        <f>TREND(Calibration!$A$2:$A$4,Calibration!$D$2:$D$4,G48)</f>
        <v>616.17842285917004</v>
      </c>
    </row>
    <row r="49" spans="1:12" x14ac:dyDescent="0.25">
      <c r="A49">
        <v>234876</v>
      </c>
      <c r="B49">
        <v>15.15600014</v>
      </c>
      <c r="C49">
        <v>0.31568000000000002</v>
      </c>
      <c r="D49">
        <v>33.403999329999998</v>
      </c>
      <c r="E49">
        <v>0.25033</v>
      </c>
      <c r="F49">
        <v>38.104999540000001</v>
      </c>
      <c r="G49">
        <v>1.0153000400000001</v>
      </c>
      <c r="H49">
        <v>31.368999479999999</v>
      </c>
      <c r="J49" s="2">
        <f>TREND(Calibration!$A$2:$A$4,Calibration!$B$2:$B$4,C49)</f>
        <v>407.62692817520292</v>
      </c>
      <c r="K49" s="2">
        <f>TREND(Calibration!$A$2:$A$4,Calibration!$C$2:$C$4,E49)</f>
        <v>443.49282169547405</v>
      </c>
      <c r="L49" s="2">
        <f>TREND(Calibration!$A$2:$A$4,Calibration!$D$2:$D$4,G49)</f>
        <v>620.21680906069048</v>
      </c>
    </row>
    <row r="50" spans="1:12" x14ac:dyDescent="0.25">
      <c r="A50">
        <v>239877</v>
      </c>
      <c r="B50">
        <v>15.239999770000001</v>
      </c>
      <c r="C50">
        <v>0.31757000000000002</v>
      </c>
      <c r="D50">
        <v>33.3429985</v>
      </c>
      <c r="E50">
        <v>0.25027000999999999</v>
      </c>
      <c r="F50">
        <v>38.0890007</v>
      </c>
      <c r="G50">
        <v>1.00660002</v>
      </c>
      <c r="H50">
        <v>31.375</v>
      </c>
      <c r="J50" s="2">
        <f>TREND(Calibration!$A$2:$A$4,Calibration!$B$2:$B$4,C50)</f>
        <v>416.02034351392172</v>
      </c>
      <c r="K50" s="2">
        <f>TREND(Calibration!$A$2:$A$4,Calibration!$C$2:$C$4,E50)</f>
        <v>443.0303935891418</v>
      </c>
      <c r="L50" s="2">
        <f>TREND(Calibration!$A$2:$A$4,Calibration!$D$2:$D$4,G50)</f>
        <v>614.81158034243447</v>
      </c>
    </row>
    <row r="51" spans="1:12" x14ac:dyDescent="0.25">
      <c r="A51">
        <v>244880</v>
      </c>
      <c r="B51">
        <v>15.25</v>
      </c>
      <c r="C51">
        <v>0.31503001000000003</v>
      </c>
      <c r="D51">
        <v>33.412998199999997</v>
      </c>
      <c r="E51">
        <v>0.25033</v>
      </c>
      <c r="F51">
        <v>38.09500122</v>
      </c>
      <c r="G51">
        <v>0.99639999999999995</v>
      </c>
      <c r="H51">
        <v>31.301000599999998</v>
      </c>
      <c r="J51" s="2">
        <f>TREND(Calibration!$A$2:$A$4,Calibration!$B$2:$B$4,C51)</f>
        <v>404.74034826196817</v>
      </c>
      <c r="K51" s="2">
        <f>TREND(Calibration!$A$2:$A$4,Calibration!$C$2:$C$4,E51)</f>
        <v>443.49282169547405</v>
      </c>
      <c r="L51" s="2">
        <f>TREND(Calibration!$A$2:$A$4,Calibration!$D$2:$D$4,G51)</f>
        <v>608.47441778064888</v>
      </c>
    </row>
    <row r="52" spans="1:12" x14ac:dyDescent="0.25">
      <c r="A52">
        <v>249876</v>
      </c>
      <c r="B52">
        <v>15.20400047</v>
      </c>
      <c r="C52">
        <v>0.31518998999999998</v>
      </c>
      <c r="D52">
        <v>33.41999817</v>
      </c>
      <c r="E52">
        <v>0.25027000999999999</v>
      </c>
      <c r="F52">
        <v>38.034999849999998</v>
      </c>
      <c r="G52">
        <v>0.99959998999999999</v>
      </c>
      <c r="H52">
        <v>31.35899925</v>
      </c>
      <c r="J52" s="2">
        <f>TREND(Calibration!$A$2:$A$4,Calibration!$B$2:$B$4,C52)</f>
        <v>405.45081312222624</v>
      </c>
      <c r="K52" s="2">
        <f>TREND(Calibration!$A$2:$A$4,Calibration!$C$2:$C$4,E52)</f>
        <v>443.0303935891418</v>
      </c>
      <c r="L52" s="2">
        <f>TREND(Calibration!$A$2:$A$4,Calibration!$D$2:$D$4,G52)</f>
        <v>610.46253710061967</v>
      </c>
    </row>
    <row r="53" spans="1:12" x14ac:dyDescent="0.25">
      <c r="A53">
        <v>254877</v>
      </c>
      <c r="B53">
        <v>15.17199993</v>
      </c>
      <c r="C53">
        <v>0.31595001</v>
      </c>
      <c r="D53">
        <v>33.365001679999999</v>
      </c>
      <c r="E53">
        <v>0.25033</v>
      </c>
      <c r="F53">
        <v>38.102001190000003</v>
      </c>
      <c r="G53">
        <v>1.00660002</v>
      </c>
      <c r="H53">
        <v>31.36199951</v>
      </c>
      <c r="J53" s="2">
        <f>TREND(Calibration!$A$2:$A$4,Calibration!$B$2:$B$4,C53)</f>
        <v>408.82603191891053</v>
      </c>
      <c r="K53" s="2">
        <f>TREND(Calibration!$A$2:$A$4,Calibration!$C$2:$C$4,E53)</f>
        <v>443.49282169547405</v>
      </c>
      <c r="L53" s="2">
        <f>TREND(Calibration!$A$2:$A$4,Calibration!$D$2:$D$4,G53)</f>
        <v>614.81158034243447</v>
      </c>
    </row>
    <row r="54" spans="1:12" x14ac:dyDescent="0.25">
      <c r="A54">
        <v>259877</v>
      </c>
      <c r="B54">
        <v>15.083999629999999</v>
      </c>
      <c r="C54">
        <v>0.31497999999999998</v>
      </c>
      <c r="D54">
        <v>33.381000520000001</v>
      </c>
      <c r="E54">
        <v>0.25027000999999999</v>
      </c>
      <c r="F54">
        <v>38.083000179999999</v>
      </c>
      <c r="G54">
        <v>1.0049999999999999</v>
      </c>
      <c r="H54">
        <v>31.37199974</v>
      </c>
      <c r="J54" s="2">
        <f>TREND(Calibration!$A$2:$A$4,Calibration!$B$2:$B$4,C54)</f>
        <v>404.51825582752917</v>
      </c>
      <c r="K54" s="2">
        <f>TREND(Calibration!$A$2:$A$4,Calibration!$C$2:$C$4,E54)</f>
        <v>443.0303935891418</v>
      </c>
      <c r="L54" s="2">
        <f>TREND(Calibration!$A$2:$A$4,Calibration!$D$2:$D$4,G54)</f>
        <v>613.81750515021827</v>
      </c>
    </row>
    <row r="55" spans="1:12" x14ac:dyDescent="0.25">
      <c r="A55">
        <v>264876</v>
      </c>
      <c r="B55">
        <v>15.05500031</v>
      </c>
      <c r="C55">
        <v>0.31470999</v>
      </c>
      <c r="D55">
        <v>33.368000029999997</v>
      </c>
      <c r="E55">
        <v>0.25038000999999999</v>
      </c>
      <c r="F55">
        <v>38.113998410000001</v>
      </c>
      <c r="G55">
        <v>0.99849999</v>
      </c>
      <c r="H55">
        <v>31.385000229999999</v>
      </c>
      <c r="J55" s="2">
        <f>TREND(Calibration!$A$2:$A$4,Calibration!$B$2:$B$4,C55)</f>
        <v>403.31915208382156</v>
      </c>
      <c r="K55" s="2">
        <f>TREND(Calibration!$A$2:$A$4,Calibration!$C$2:$C$4,E55)</f>
        <v>443.87831977178098</v>
      </c>
      <c r="L55" s="2">
        <f>TREND(Calibration!$A$2:$A$4,Calibration!$D$2:$D$4,G55)</f>
        <v>609.77911894869806</v>
      </c>
    </row>
    <row r="56" spans="1:12" x14ac:dyDescent="0.25">
      <c r="A56">
        <v>269887</v>
      </c>
      <c r="B56">
        <v>15.02600002</v>
      </c>
      <c r="C56">
        <v>0.31395000000000001</v>
      </c>
      <c r="D56">
        <v>33.352001190000003</v>
      </c>
      <c r="E56">
        <v>0.25027000999999999</v>
      </c>
      <c r="F56">
        <v>38.097999569999999</v>
      </c>
      <c r="G56">
        <v>0.99370002999999996</v>
      </c>
      <c r="H56">
        <v>31.364999770000001</v>
      </c>
      <c r="J56" s="2">
        <f>TREND(Calibration!$A$2:$A$4,Calibration!$B$2:$B$4,C56)</f>
        <v>399.9440665159525</v>
      </c>
      <c r="K56" s="2">
        <f>TREND(Calibration!$A$2:$A$4,Calibration!$C$2:$C$4,E56)</f>
        <v>443.0303935891418</v>
      </c>
      <c r="L56" s="2">
        <f>TREND(Calibration!$A$2:$A$4,Calibration!$D$2:$D$4,G56)</f>
        <v>606.79695550097256</v>
      </c>
    </row>
    <row r="57" spans="1:12" x14ac:dyDescent="0.25">
      <c r="A57">
        <v>274887</v>
      </c>
      <c r="B57">
        <v>15.04899979</v>
      </c>
      <c r="C57">
        <v>0.31406000000000001</v>
      </c>
      <c r="D57">
        <v>33.372001650000001</v>
      </c>
      <c r="E57">
        <v>0.25033</v>
      </c>
      <c r="F57">
        <v>38.117000580000003</v>
      </c>
      <c r="G57">
        <v>0.99370002999999996</v>
      </c>
      <c r="H57">
        <v>31.271999359999999</v>
      </c>
      <c r="J57" s="2">
        <f>TREND(Calibration!$A$2:$A$4,Calibration!$B$2:$B$4,C57)</f>
        <v>400.43257217058681</v>
      </c>
      <c r="K57" s="2">
        <f>TREND(Calibration!$A$2:$A$4,Calibration!$C$2:$C$4,E57)</f>
        <v>443.49282169547405</v>
      </c>
      <c r="L57" s="2">
        <f>TREND(Calibration!$A$2:$A$4,Calibration!$D$2:$D$4,G57)</f>
        <v>606.79695550097256</v>
      </c>
    </row>
    <row r="58" spans="1:12" x14ac:dyDescent="0.25">
      <c r="A58">
        <v>279876</v>
      </c>
      <c r="B58">
        <v>15.10400009</v>
      </c>
      <c r="C58">
        <v>0.31367999000000002</v>
      </c>
      <c r="D58">
        <v>33.388000490000003</v>
      </c>
      <c r="E58">
        <v>0.25027000999999999</v>
      </c>
      <c r="F58">
        <v>38.0320015</v>
      </c>
      <c r="G58">
        <v>0.99309999000000004</v>
      </c>
      <c r="H58">
        <v>31.356000900000002</v>
      </c>
      <c r="J58" s="2">
        <f>TREND(Calibration!$A$2:$A$4,Calibration!$B$2:$B$4,C58)</f>
        <v>398.74496277224489</v>
      </c>
      <c r="K58" s="2">
        <f>TREND(Calibration!$A$2:$A$4,Calibration!$C$2:$C$4,E58)</f>
        <v>443.0303935891418</v>
      </c>
      <c r="L58" s="2">
        <f>TREND(Calibration!$A$2:$A$4,Calibration!$D$2:$D$4,G58)</f>
        <v>606.42415711199169</v>
      </c>
    </row>
    <row r="59" spans="1:12" x14ac:dyDescent="0.25">
      <c r="A59">
        <v>284877</v>
      </c>
      <c r="B59">
        <v>15.22099972</v>
      </c>
      <c r="C59">
        <v>0.31444000999999999</v>
      </c>
      <c r="D59">
        <v>33.377998349999999</v>
      </c>
      <c r="E59">
        <v>0.25038000999999999</v>
      </c>
      <c r="F59">
        <v>38.085998539999999</v>
      </c>
      <c r="G59">
        <v>0.99690002</v>
      </c>
      <c r="H59">
        <v>31.375</v>
      </c>
      <c r="J59" s="2">
        <f>TREND(Calibration!$A$2:$A$4,Calibration!$B$2:$B$4,C59)</f>
        <v>402.12018156892896</v>
      </c>
      <c r="K59" s="2">
        <f>TREND(Calibration!$A$2:$A$4,Calibration!$C$2:$C$4,E59)</f>
        <v>443.87831977178098</v>
      </c>
      <c r="L59" s="2">
        <f>TREND(Calibration!$A$2:$A$4,Calibration!$D$2:$D$4,G59)</f>
        <v>608.78507482094335</v>
      </c>
    </row>
    <row r="60" spans="1:12" x14ac:dyDescent="0.25">
      <c r="A60">
        <v>289876</v>
      </c>
      <c r="B60">
        <v>15.27600002</v>
      </c>
      <c r="C60">
        <v>0.31784001000000001</v>
      </c>
      <c r="D60">
        <v>33.375</v>
      </c>
      <c r="E60">
        <v>0.25038000999999999</v>
      </c>
      <c r="F60">
        <v>38.124000549999998</v>
      </c>
      <c r="G60">
        <v>0.99800003000000004</v>
      </c>
      <c r="H60">
        <v>31.36199951</v>
      </c>
      <c r="J60" s="2">
        <f>TREND(Calibration!$A$2:$A$4,Calibration!$B$2:$B$4,C60)</f>
        <v>417.21944725762933</v>
      </c>
      <c r="K60" s="2">
        <f>TREND(Calibration!$A$2:$A$4,Calibration!$C$2:$C$4,E60)</f>
        <v>443.87831977178098</v>
      </c>
      <c r="L60" s="2">
        <f>TREND(Calibration!$A$2:$A$4,Calibration!$D$2:$D$4,G60)</f>
        <v>609.46849918575731</v>
      </c>
    </row>
    <row r="61" spans="1:12" x14ac:dyDescent="0.25">
      <c r="A61">
        <v>294886</v>
      </c>
      <c r="B61">
        <v>15.27600002</v>
      </c>
      <c r="C61">
        <v>0.31492000999999997</v>
      </c>
      <c r="D61">
        <v>33.377998349999999</v>
      </c>
      <c r="E61">
        <v>0.25038000999999999</v>
      </c>
      <c r="F61">
        <v>38.09500122</v>
      </c>
      <c r="G61">
        <v>0.99910003000000003</v>
      </c>
      <c r="H61">
        <v>31.323999400000002</v>
      </c>
      <c r="J61" s="2">
        <f>TREND(Calibration!$A$2:$A$4,Calibration!$B$2:$B$4,C61)</f>
        <v>404.25184260733363</v>
      </c>
      <c r="K61" s="2">
        <f>TREND(Calibration!$A$2:$A$4,Calibration!$C$2:$C$4,E61)</f>
        <v>443.87831977178098</v>
      </c>
      <c r="L61" s="2">
        <f>TREND(Calibration!$A$2:$A$4,Calibration!$D$2:$D$4,G61)</f>
        <v>610.15191733767904</v>
      </c>
    </row>
    <row r="62" spans="1:12" x14ac:dyDescent="0.25">
      <c r="A62">
        <v>299908</v>
      </c>
      <c r="B62">
        <v>15.16899967</v>
      </c>
      <c r="C62">
        <v>0.31686999999999999</v>
      </c>
      <c r="D62">
        <v>33.381000520000001</v>
      </c>
      <c r="E62">
        <v>0.25038000999999999</v>
      </c>
      <c r="F62">
        <v>38.067001339999997</v>
      </c>
      <c r="G62">
        <v>1.00660002</v>
      </c>
      <c r="H62">
        <v>31.284999849999998</v>
      </c>
      <c r="J62" s="2">
        <f>TREND(Calibration!$A$2:$A$4,Calibration!$B$2:$B$4,C62)</f>
        <v>412.91167116624797</v>
      </c>
      <c r="K62" s="2">
        <f>TREND(Calibration!$A$2:$A$4,Calibration!$C$2:$C$4,E62)</f>
        <v>443.87831977178098</v>
      </c>
      <c r="L62" s="2">
        <f>TREND(Calibration!$A$2:$A$4,Calibration!$D$2:$D$4,G62)</f>
        <v>614.81158034243447</v>
      </c>
    </row>
    <row r="63" spans="1:12" x14ac:dyDescent="0.25">
      <c r="A63">
        <v>304877</v>
      </c>
      <c r="B63">
        <v>15.088000299999999</v>
      </c>
      <c r="C63">
        <v>0.31779000000000002</v>
      </c>
      <c r="D63">
        <v>33.348999020000001</v>
      </c>
      <c r="E63">
        <v>0.25033</v>
      </c>
      <c r="F63">
        <v>38.069999690000003</v>
      </c>
      <c r="G63">
        <v>0.99479996999999998</v>
      </c>
      <c r="H63">
        <v>31.25</v>
      </c>
      <c r="J63" s="2">
        <f>TREND(Calibration!$A$2:$A$4,Calibration!$B$2:$B$4,C63)</f>
        <v>416.99735482319056</v>
      </c>
      <c r="K63" s="2">
        <f>TREND(Calibration!$A$2:$A$4,Calibration!$C$2:$C$4,E63)</f>
        <v>443.49282169547405</v>
      </c>
      <c r="L63" s="2">
        <f>TREND(Calibration!$A$2:$A$4,Calibration!$D$2:$D$4,G63)</f>
        <v>607.48033637554056</v>
      </c>
    </row>
    <row r="64" spans="1:12" x14ac:dyDescent="0.25">
      <c r="A64">
        <v>309877</v>
      </c>
      <c r="B64">
        <v>15.01299953</v>
      </c>
      <c r="C64">
        <v>0.31946000000000002</v>
      </c>
      <c r="D64">
        <v>33.354999540000001</v>
      </c>
      <c r="E64">
        <v>0.25022</v>
      </c>
      <c r="F64">
        <v>38.076000209999997</v>
      </c>
      <c r="G64">
        <v>1.0028999999999999</v>
      </c>
      <c r="H64">
        <v>31.284999849999998</v>
      </c>
      <c r="J64" s="2">
        <f>TREND(Calibration!$A$2:$A$4,Calibration!$B$2:$B$4,C64)</f>
        <v>424.41375885264051</v>
      </c>
      <c r="K64" s="2">
        <f>TREND(Calibration!$A$2:$A$4,Calibration!$C$2:$C$4,E64)</f>
        <v>442.64489551283464</v>
      </c>
      <c r="L64" s="2">
        <f>TREND(Calibration!$A$2:$A$4,Calibration!$D$2:$D$4,G64)</f>
        <v>612.51279776927697</v>
      </c>
    </row>
    <row r="65" spans="1:12" x14ac:dyDescent="0.25">
      <c r="A65">
        <v>314885</v>
      </c>
      <c r="B65">
        <v>14.92199993</v>
      </c>
      <c r="C65">
        <v>0.31648999</v>
      </c>
      <c r="D65">
        <v>33.375</v>
      </c>
      <c r="E65">
        <v>0.25027000999999999</v>
      </c>
      <c r="F65">
        <v>38.043998719999998</v>
      </c>
      <c r="G65">
        <v>0.99370002999999996</v>
      </c>
      <c r="H65">
        <v>31.375</v>
      </c>
      <c r="J65" s="2">
        <f>TREND(Calibration!$A$2:$A$4,Calibration!$B$2:$B$4,C65)</f>
        <v>411.22406176790605</v>
      </c>
      <c r="K65" s="2">
        <f>TREND(Calibration!$A$2:$A$4,Calibration!$C$2:$C$4,E65)</f>
        <v>443.0303935891418</v>
      </c>
      <c r="L65" s="2">
        <f>TREND(Calibration!$A$2:$A$4,Calibration!$D$2:$D$4,G65)</f>
        <v>606.79695550097256</v>
      </c>
    </row>
    <row r="66" spans="1:12" x14ac:dyDescent="0.25">
      <c r="A66">
        <v>319886</v>
      </c>
      <c r="B66">
        <v>14.87300014</v>
      </c>
      <c r="C66">
        <v>0.31740998999999998</v>
      </c>
      <c r="D66">
        <v>33.388000490000003</v>
      </c>
      <c r="E66">
        <v>0.25011</v>
      </c>
      <c r="F66">
        <v>38.043998719999998</v>
      </c>
      <c r="G66">
        <v>0.98879998999999996</v>
      </c>
      <c r="H66">
        <v>31.25300026</v>
      </c>
      <c r="J66" s="2">
        <f>TREND(Calibration!$A$2:$A$4,Calibration!$B$2:$B$4,C66)</f>
        <v>415.30974542484842</v>
      </c>
      <c r="K66" s="2">
        <f>TREND(Calibration!$A$2:$A$4,Calibration!$C$2:$C$4,E66)</f>
        <v>441.79696933019545</v>
      </c>
      <c r="L66" s="2">
        <f>TREND(Calibration!$A$2:$A$4,Calibration!$D$2:$D$4,G66)</f>
        <v>603.75261342720694</v>
      </c>
    </row>
    <row r="67" spans="1:12" x14ac:dyDescent="0.25">
      <c r="A67">
        <v>324893</v>
      </c>
      <c r="B67">
        <v>14.97099972</v>
      </c>
      <c r="C67">
        <v>0.31902998999999999</v>
      </c>
      <c r="D67">
        <v>33.381000520000001</v>
      </c>
      <c r="E67">
        <v>0.24995001</v>
      </c>
      <c r="F67">
        <v>38.037998199999997</v>
      </c>
      <c r="G67">
        <v>0.98769998999999997</v>
      </c>
      <c r="H67">
        <v>31.298000340000002</v>
      </c>
      <c r="J67" s="2">
        <f>TREND(Calibration!$A$2:$A$4,Calibration!$B$2:$B$4,C67)</f>
        <v>422.50410142946453</v>
      </c>
      <c r="K67" s="2">
        <f>TREND(Calibration!$A$2:$A$4,Calibration!$C$2:$C$4,E67)</f>
        <v>440.56369923964598</v>
      </c>
      <c r="L67" s="2">
        <f>TREND(Calibration!$A$2:$A$4,Calibration!$D$2:$D$4,G67)</f>
        <v>603.06919527528521</v>
      </c>
    </row>
    <row r="68" spans="1:12" x14ac:dyDescent="0.25">
      <c r="A68">
        <v>329878</v>
      </c>
      <c r="B68">
        <v>15.15600014</v>
      </c>
      <c r="C68">
        <v>0.31692000999999997</v>
      </c>
      <c r="D68">
        <v>33.394001009999997</v>
      </c>
      <c r="E68">
        <v>0.25005999000000001</v>
      </c>
      <c r="F68">
        <v>38.037998199999997</v>
      </c>
      <c r="G68">
        <v>0.98559998999999998</v>
      </c>
      <c r="H68">
        <v>31.26300049</v>
      </c>
      <c r="J68" s="2">
        <f>TREND(Calibration!$A$2:$A$4,Calibration!$B$2:$B$4,C68)</f>
        <v>413.13376360068673</v>
      </c>
      <c r="K68" s="2">
        <f>TREND(Calibration!$A$2:$A$4,Calibration!$C$2:$C$4,E68)</f>
        <v>441.41147125388852</v>
      </c>
      <c r="L68" s="2">
        <f>TREND(Calibration!$A$2:$A$4,Calibration!$D$2:$D$4,G68)</f>
        <v>601.76448789434392</v>
      </c>
    </row>
    <row r="69" spans="1:12" x14ac:dyDescent="0.25">
      <c r="A69">
        <v>334877</v>
      </c>
      <c r="B69">
        <v>15.321000099999999</v>
      </c>
      <c r="C69">
        <v>0.31725001000000003</v>
      </c>
      <c r="D69">
        <v>33.377998349999999</v>
      </c>
      <c r="E69">
        <v>0.25</v>
      </c>
      <c r="F69">
        <v>38.05099869</v>
      </c>
      <c r="G69">
        <v>0.98229997999999996</v>
      </c>
      <c r="H69">
        <v>31.26600075</v>
      </c>
      <c r="J69" s="2">
        <f>TREND(Calibration!$A$2:$A$4,Calibration!$B$2:$B$4,C69)</f>
        <v>414.59928056459034</v>
      </c>
      <c r="K69" s="2">
        <f>TREND(Calibration!$A$2:$A$4,Calibration!$C$2:$C$4,E69)</f>
        <v>440.94904314755627</v>
      </c>
      <c r="L69" s="2">
        <f>TREND(Calibration!$A$2:$A$4,Calibration!$D$2:$D$4,G69)</f>
        <v>599.71422722568661</v>
      </c>
    </row>
    <row r="70" spans="1:12" x14ac:dyDescent="0.25">
      <c r="A70">
        <v>339876</v>
      </c>
      <c r="B70">
        <v>15.463999749999999</v>
      </c>
      <c r="C70">
        <v>0.31395000000000001</v>
      </c>
      <c r="D70">
        <v>33.41999817</v>
      </c>
      <c r="E70">
        <v>0.25011</v>
      </c>
      <c r="F70">
        <v>38.037998199999997</v>
      </c>
      <c r="G70">
        <v>0.98720001999999996</v>
      </c>
      <c r="H70">
        <v>31.333000179999999</v>
      </c>
      <c r="J70" s="2">
        <f>TREND(Calibration!$A$2:$A$4,Calibration!$B$2:$B$4,C70)</f>
        <v>399.9440665159525</v>
      </c>
      <c r="K70" s="2">
        <f>TREND(Calibration!$A$2:$A$4,Calibration!$C$2:$C$4,E70)</f>
        <v>441.79696933019545</v>
      </c>
      <c r="L70" s="2">
        <f>TREND(Calibration!$A$2:$A$4,Calibration!$D$2:$D$4,G70)</f>
        <v>602.75856929945223</v>
      </c>
    </row>
    <row r="71" spans="1:12" x14ac:dyDescent="0.25">
      <c r="A71">
        <v>344885</v>
      </c>
      <c r="B71">
        <v>15.47999954</v>
      </c>
      <c r="C71">
        <v>0.31437999</v>
      </c>
      <c r="D71">
        <v>33.377998349999999</v>
      </c>
      <c r="E71">
        <v>0.25</v>
      </c>
      <c r="F71">
        <v>38.067001339999997</v>
      </c>
      <c r="G71">
        <v>0.98449998999999999</v>
      </c>
      <c r="H71">
        <v>31.31100082</v>
      </c>
      <c r="J71" s="2">
        <f>TREND(Calibration!$A$2:$A$4,Calibration!$B$2:$B$4,C71)</f>
        <v>401.85363511991841</v>
      </c>
      <c r="K71" s="2">
        <f>TREND(Calibration!$A$2:$A$4,Calibration!$C$2:$C$4,E71)</f>
        <v>440.94904314755627</v>
      </c>
      <c r="L71" s="2">
        <f>TREND(Calibration!$A$2:$A$4,Calibration!$D$2:$D$4,G71)</f>
        <v>601.08106974242219</v>
      </c>
    </row>
    <row r="72" spans="1:12" x14ac:dyDescent="0.25">
      <c r="A72">
        <v>349876</v>
      </c>
      <c r="B72">
        <v>15.440999980000001</v>
      </c>
      <c r="C72">
        <v>0.31664999999999999</v>
      </c>
      <c r="D72">
        <v>33.372001650000001</v>
      </c>
      <c r="E72">
        <v>0.25005999000000001</v>
      </c>
      <c r="F72">
        <v>38.078998570000003</v>
      </c>
      <c r="G72">
        <v>0.98769998999999997</v>
      </c>
      <c r="H72">
        <v>31.37199974</v>
      </c>
      <c r="J72" s="2">
        <f>TREND(Calibration!$A$2:$A$4,Calibration!$B$2:$B$4,C72)</f>
        <v>411.93465985697912</v>
      </c>
      <c r="K72" s="2">
        <f>TREND(Calibration!$A$2:$A$4,Calibration!$C$2:$C$4,E72)</f>
        <v>441.41147125388852</v>
      </c>
      <c r="L72" s="2">
        <f>TREND(Calibration!$A$2:$A$4,Calibration!$D$2:$D$4,G72)</f>
        <v>603.06919527528521</v>
      </c>
    </row>
    <row r="73" spans="1:12" x14ac:dyDescent="0.25">
      <c r="A73">
        <v>354877</v>
      </c>
      <c r="B73">
        <v>15.33699989</v>
      </c>
      <c r="C73">
        <v>0.31319001000000002</v>
      </c>
      <c r="D73">
        <v>33.346000670000002</v>
      </c>
      <c r="E73">
        <v>0.25</v>
      </c>
      <c r="F73">
        <v>38.083000179999999</v>
      </c>
      <c r="G73">
        <v>0.98830003</v>
      </c>
      <c r="H73">
        <v>31.381000520000001</v>
      </c>
      <c r="J73" s="2">
        <f>TREND(Calibration!$A$2:$A$4,Calibration!$B$2:$B$4,C73)</f>
        <v>396.56898094808321</v>
      </c>
      <c r="K73" s="2">
        <f>TREND(Calibration!$A$2:$A$4,Calibration!$C$2:$C$4,E73)</f>
        <v>440.94904314755627</v>
      </c>
      <c r="L73" s="2">
        <f>TREND(Calibration!$A$2:$A$4,Calibration!$D$2:$D$4,G73)</f>
        <v>603.44199366426619</v>
      </c>
    </row>
    <row r="74" spans="1:12" x14ac:dyDescent="0.25">
      <c r="A74">
        <v>359877</v>
      </c>
      <c r="B74">
        <v>15.25300026</v>
      </c>
      <c r="C74">
        <v>0.31125000000000003</v>
      </c>
      <c r="D74">
        <v>33.352001190000003</v>
      </c>
      <c r="E74">
        <v>0.24995001</v>
      </c>
      <c r="F74">
        <v>38.067001339999997</v>
      </c>
      <c r="G74">
        <v>0.99419999000000003</v>
      </c>
      <c r="H74">
        <v>31.381000520000001</v>
      </c>
      <c r="J74" s="2">
        <f>TREND(Calibration!$A$2:$A$4,Calibration!$B$2:$B$4,C74)</f>
        <v>387.95347317492588</v>
      </c>
      <c r="K74" s="2">
        <f>TREND(Calibration!$A$2:$A$4,Calibration!$C$2:$C$4,E74)</f>
        <v>440.56369923964598</v>
      </c>
      <c r="L74" s="2">
        <f>TREND(Calibration!$A$2:$A$4,Calibration!$D$2:$D$4,G74)</f>
        <v>607.1075752639133</v>
      </c>
    </row>
    <row r="75" spans="1:12" x14ac:dyDescent="0.25">
      <c r="A75">
        <v>364877</v>
      </c>
      <c r="B75">
        <v>15.14299965</v>
      </c>
      <c r="C75">
        <v>0.32016999000000002</v>
      </c>
      <c r="D75">
        <v>33.346000670000002</v>
      </c>
      <c r="E75">
        <v>0.25</v>
      </c>
      <c r="F75">
        <v>38.09500122</v>
      </c>
      <c r="G75">
        <v>0.99419999000000003</v>
      </c>
      <c r="H75">
        <v>31.409999849999998</v>
      </c>
      <c r="J75" s="2">
        <f>TREND(Calibration!$A$2:$A$4,Calibration!$B$2:$B$4,C75)</f>
        <v>427.56679639567596</v>
      </c>
      <c r="K75" s="2">
        <f>TREND(Calibration!$A$2:$A$4,Calibration!$C$2:$C$4,E75)</f>
        <v>440.94904314755627</v>
      </c>
      <c r="L75" s="2">
        <f>TREND(Calibration!$A$2:$A$4,Calibration!$D$2:$D$4,G75)</f>
        <v>607.1075752639133</v>
      </c>
    </row>
    <row r="76" spans="1:12" x14ac:dyDescent="0.25">
      <c r="A76">
        <v>369876</v>
      </c>
      <c r="B76">
        <v>15.05500031</v>
      </c>
      <c r="C76">
        <v>0.31643999</v>
      </c>
      <c r="D76">
        <v>33.368999479999999</v>
      </c>
      <c r="E76">
        <v>0.24995001</v>
      </c>
      <c r="F76">
        <v>38.061000819999997</v>
      </c>
      <c r="G76">
        <v>0.99099999999999999</v>
      </c>
      <c r="H76">
        <v>31.396999359999999</v>
      </c>
      <c r="J76" s="2">
        <f>TREND(Calibration!$A$2:$A$4,Calibration!$B$2:$B$4,C76)</f>
        <v>411.00201374307221</v>
      </c>
      <c r="K76" s="2">
        <f>TREND(Calibration!$A$2:$A$4,Calibration!$C$2:$C$4,E76)</f>
        <v>440.56369923964598</v>
      </c>
      <c r="L76" s="2">
        <f>TREND(Calibration!$A$2:$A$4,Calibration!$D$2:$D$4,G76)</f>
        <v>605.11945594394251</v>
      </c>
    </row>
    <row r="77" spans="1:12" x14ac:dyDescent="0.25">
      <c r="A77">
        <v>374877</v>
      </c>
      <c r="B77">
        <v>15</v>
      </c>
      <c r="C77">
        <v>0.31217</v>
      </c>
      <c r="D77">
        <v>33.33000183</v>
      </c>
      <c r="E77">
        <v>0.25005999000000001</v>
      </c>
      <c r="F77">
        <v>38.064998629999998</v>
      </c>
      <c r="G77">
        <v>0.99529999000000002</v>
      </c>
      <c r="H77">
        <v>31.413000109999999</v>
      </c>
      <c r="J77" s="2">
        <f>TREND(Calibration!$A$2:$A$4,Calibration!$B$2:$B$4,C77)</f>
        <v>392.03915683186824</v>
      </c>
      <c r="K77" s="2">
        <f>TREND(Calibration!$A$2:$A$4,Calibration!$C$2:$C$4,E77)</f>
        <v>441.41147125388852</v>
      </c>
      <c r="L77" s="2">
        <f>TREND(Calibration!$A$2:$A$4,Calibration!$D$2:$D$4,G77)</f>
        <v>607.79099341583503</v>
      </c>
    </row>
    <row r="78" spans="1:12" x14ac:dyDescent="0.25">
      <c r="A78">
        <v>379876</v>
      </c>
      <c r="B78">
        <v>15.02600002</v>
      </c>
      <c r="C78">
        <v>0.31362000000000001</v>
      </c>
      <c r="D78">
        <v>33.348999020000001</v>
      </c>
      <c r="E78">
        <v>0.25</v>
      </c>
      <c r="F78">
        <v>38.073001859999998</v>
      </c>
      <c r="G78">
        <v>0.99580002000000001</v>
      </c>
      <c r="H78">
        <v>31.403999330000001</v>
      </c>
      <c r="J78" s="2">
        <f>TREND(Calibration!$A$2:$A$4,Calibration!$B$2:$B$4,C78)</f>
        <v>398.47854955204912</v>
      </c>
      <c r="K78" s="2">
        <f>TREND(Calibration!$A$2:$A$4,Calibration!$C$2:$C$4,E78)</f>
        <v>440.94904314755627</v>
      </c>
      <c r="L78" s="2">
        <f>TREND(Calibration!$A$2:$A$4,Calibration!$D$2:$D$4,G78)</f>
        <v>608.10165666902174</v>
      </c>
    </row>
    <row r="79" spans="1:12" x14ac:dyDescent="0.25">
      <c r="A79">
        <v>384877</v>
      </c>
      <c r="B79">
        <v>15.13300037</v>
      </c>
      <c r="C79">
        <v>0.31280999999999998</v>
      </c>
      <c r="D79">
        <v>33.335998539999999</v>
      </c>
      <c r="E79">
        <v>0.24979000000000001</v>
      </c>
      <c r="F79">
        <v>38.073001859999998</v>
      </c>
      <c r="G79">
        <v>0.98449998999999999</v>
      </c>
      <c r="H79">
        <v>31.346000669999999</v>
      </c>
      <c r="J79" s="2">
        <f>TREND(Calibration!$A$2:$A$4,Calibration!$B$2:$B$4,C79)</f>
        <v>394.88137154974106</v>
      </c>
      <c r="K79" s="2">
        <f>TREND(Calibration!$A$2:$A$4,Calibration!$C$2:$C$4,E79)</f>
        <v>439.33027498069964</v>
      </c>
      <c r="L79" s="2">
        <f>TREND(Calibration!$A$2:$A$4,Calibration!$D$2:$D$4,G79)</f>
        <v>601.08106974242219</v>
      </c>
    </row>
    <row r="80" spans="1:12" x14ac:dyDescent="0.25">
      <c r="A80">
        <v>389876</v>
      </c>
      <c r="B80">
        <v>15.26299953</v>
      </c>
      <c r="C80">
        <v>0.31518998999999998</v>
      </c>
      <c r="D80">
        <v>33.390998840000002</v>
      </c>
      <c r="E80">
        <v>0.24934999999999999</v>
      </c>
      <c r="F80">
        <v>38.0890007</v>
      </c>
      <c r="G80">
        <v>0.98769998999999997</v>
      </c>
      <c r="H80">
        <v>31.340000150000002</v>
      </c>
      <c r="J80" s="2">
        <f>TREND(Calibration!$A$2:$A$4,Calibration!$B$2:$B$4,C80)</f>
        <v>405.45081312222624</v>
      </c>
      <c r="K80" s="2">
        <f>TREND(Calibration!$A$2:$A$4,Calibration!$C$2:$C$4,E80)</f>
        <v>435.93857025014245</v>
      </c>
      <c r="L80" s="2">
        <f>TREND(Calibration!$A$2:$A$4,Calibration!$D$2:$D$4,G80)</f>
        <v>603.06919527528521</v>
      </c>
    </row>
    <row r="81" spans="1:12" x14ac:dyDescent="0.25">
      <c r="A81">
        <v>394876</v>
      </c>
      <c r="B81">
        <v>15.402000429999999</v>
      </c>
      <c r="C81">
        <v>0.31444000999999999</v>
      </c>
      <c r="D81">
        <v>33.375</v>
      </c>
      <c r="E81">
        <v>0.24929999999999999</v>
      </c>
      <c r="F81">
        <v>38.054000850000001</v>
      </c>
      <c r="G81">
        <v>0.97960000999999997</v>
      </c>
      <c r="H81">
        <v>31.323999400000002</v>
      </c>
      <c r="J81" s="2">
        <f>TREND(Calibration!$A$2:$A$4,Calibration!$B$2:$B$4,C81)</f>
        <v>402.12018156892896</v>
      </c>
      <c r="K81" s="2">
        <f>TREND(Calibration!$A$2:$A$4,Calibration!$C$2:$C$4,E81)</f>
        <v>435.55314925803373</v>
      </c>
      <c r="L81" s="2">
        <f>TREND(Calibration!$A$2:$A$4,Calibration!$D$2:$D$4,G81)</f>
        <v>598.03676494601029</v>
      </c>
    </row>
    <row r="82" spans="1:12" x14ac:dyDescent="0.25">
      <c r="A82">
        <v>399877</v>
      </c>
      <c r="B82">
        <v>15.50300026</v>
      </c>
      <c r="C82">
        <v>0.31525001000000002</v>
      </c>
      <c r="D82">
        <v>33.372001650000001</v>
      </c>
      <c r="E82">
        <v>0.24945999999999999</v>
      </c>
      <c r="F82">
        <v>38.111000060000002</v>
      </c>
      <c r="G82">
        <v>1.0011999600000001</v>
      </c>
      <c r="H82">
        <v>31.326999659999998</v>
      </c>
      <c r="J82" s="2">
        <f>TREND(Calibration!$A$2:$A$4,Calibration!$B$2:$B$4,C82)</f>
        <v>405.71735957123701</v>
      </c>
      <c r="K82" s="2">
        <f>TREND(Calibration!$A$2:$A$4,Calibration!$C$2:$C$4,E82)</f>
        <v>436.78649643278163</v>
      </c>
      <c r="L82" s="2">
        <f>TREND(Calibration!$A$2:$A$4,Calibration!$D$2:$D$4,G82)</f>
        <v>611.45658122837438</v>
      </c>
    </row>
    <row r="83" spans="1:12" x14ac:dyDescent="0.25">
      <c r="A83">
        <v>404887</v>
      </c>
      <c r="B83">
        <v>15.461000439999999</v>
      </c>
      <c r="C83">
        <v>0.31751998999999997</v>
      </c>
      <c r="D83">
        <v>33.346000670000002</v>
      </c>
      <c r="E83">
        <v>0.24962001</v>
      </c>
      <c r="F83">
        <v>38.073001859999998</v>
      </c>
      <c r="G83">
        <v>0.98879998999999996</v>
      </c>
      <c r="H83">
        <v>31.37800026</v>
      </c>
      <c r="J83" s="2">
        <f>TREND(Calibration!$A$2:$A$4,Calibration!$B$2:$B$4,C83)</f>
        <v>415.79825107948272</v>
      </c>
      <c r="K83" s="2">
        <f>TREND(Calibration!$A$2:$A$4,Calibration!$C$2:$C$4,E83)</f>
        <v>438.0199206917282</v>
      </c>
      <c r="L83" s="2">
        <f>TREND(Calibration!$A$2:$A$4,Calibration!$D$2:$D$4,G83)</f>
        <v>603.75261342720694</v>
      </c>
    </row>
    <row r="84" spans="1:12" x14ac:dyDescent="0.25">
      <c r="A84">
        <v>409877</v>
      </c>
      <c r="B84">
        <v>15.380000109999999</v>
      </c>
      <c r="C84">
        <v>0.3206</v>
      </c>
      <c r="D84">
        <v>33.348999020000001</v>
      </c>
      <c r="E84">
        <v>0.24934999999999999</v>
      </c>
      <c r="F84">
        <v>38.124000549999998</v>
      </c>
      <c r="G84">
        <v>0.99370002999999996</v>
      </c>
      <c r="H84">
        <v>31.288000109999999</v>
      </c>
      <c r="J84" s="2">
        <f>TREND(Calibration!$A$2:$A$4,Calibration!$B$2:$B$4,C84)</f>
        <v>429.47645381885172</v>
      </c>
      <c r="K84" s="2">
        <f>TREND(Calibration!$A$2:$A$4,Calibration!$C$2:$C$4,E84)</f>
        <v>435.93857025014245</v>
      </c>
      <c r="L84" s="2">
        <f>TREND(Calibration!$A$2:$A$4,Calibration!$D$2:$D$4,G84)</f>
        <v>606.79695550097256</v>
      </c>
    </row>
    <row r="85" spans="1:12" x14ac:dyDescent="0.25">
      <c r="A85">
        <v>414876</v>
      </c>
      <c r="B85">
        <v>15.28499985</v>
      </c>
      <c r="C85">
        <v>0.31854000999999998</v>
      </c>
      <c r="D85">
        <v>33.368000029999997</v>
      </c>
      <c r="E85">
        <v>0.24968000000000001</v>
      </c>
      <c r="F85">
        <v>38.09500122</v>
      </c>
      <c r="G85">
        <v>0.99800003000000004</v>
      </c>
      <c r="H85">
        <v>31.31699944</v>
      </c>
      <c r="J85" s="2">
        <f>TREND(Calibration!$A$2:$A$4,Calibration!$B$2:$B$4,C85)</f>
        <v>420.32811960530285</v>
      </c>
      <c r="K85" s="2">
        <f>TREND(Calibration!$A$2:$A$4,Calibration!$C$2:$C$4,E85)</f>
        <v>438.48234879806046</v>
      </c>
      <c r="L85" s="2">
        <f>TREND(Calibration!$A$2:$A$4,Calibration!$D$2:$D$4,G85)</f>
        <v>609.46849918575731</v>
      </c>
    </row>
    <row r="86" spans="1:12" x14ac:dyDescent="0.25">
      <c r="A86">
        <v>419877</v>
      </c>
      <c r="B86">
        <v>15.190999980000001</v>
      </c>
      <c r="C86">
        <v>0.31692000999999997</v>
      </c>
      <c r="D86">
        <v>33.368000029999997</v>
      </c>
      <c r="E86">
        <v>0.24962001</v>
      </c>
      <c r="F86">
        <v>38.09500122</v>
      </c>
      <c r="G86">
        <v>0.99479996999999998</v>
      </c>
      <c r="H86">
        <v>31.26600075</v>
      </c>
      <c r="J86" s="2">
        <f>TREND(Calibration!$A$2:$A$4,Calibration!$B$2:$B$4,C86)</f>
        <v>413.13376360068673</v>
      </c>
      <c r="K86" s="2">
        <f>TREND(Calibration!$A$2:$A$4,Calibration!$C$2:$C$4,E86)</f>
        <v>438.0199206917282</v>
      </c>
      <c r="L86" s="2">
        <f>TREND(Calibration!$A$2:$A$4,Calibration!$D$2:$D$4,G86)</f>
        <v>607.48033637554056</v>
      </c>
    </row>
    <row r="87" spans="1:12" x14ac:dyDescent="0.25">
      <c r="A87">
        <v>424927</v>
      </c>
      <c r="B87">
        <v>15.126000400000001</v>
      </c>
      <c r="C87">
        <v>0.31557000000000002</v>
      </c>
      <c r="D87">
        <v>33.352001190000003</v>
      </c>
      <c r="E87">
        <v>0.24968000000000001</v>
      </c>
      <c r="F87">
        <v>38.073001859999998</v>
      </c>
      <c r="G87">
        <v>0.99260002000000003</v>
      </c>
      <c r="H87">
        <v>31.288000109999999</v>
      </c>
      <c r="J87" s="2">
        <f>TREND(Calibration!$A$2:$A$4,Calibration!$B$2:$B$4,C87)</f>
        <v>407.13842252056861</v>
      </c>
      <c r="K87" s="2">
        <f>TREND(Calibration!$A$2:$A$4,Calibration!$C$2:$C$4,E87)</f>
        <v>438.48234879806046</v>
      </c>
      <c r="L87" s="2">
        <f>TREND(Calibration!$A$2:$A$4,Calibration!$D$2:$D$4,G87)</f>
        <v>606.11353113615871</v>
      </c>
    </row>
    <row r="88" spans="1:12" x14ac:dyDescent="0.25">
      <c r="A88">
        <v>429877</v>
      </c>
      <c r="B88">
        <v>15.12300014</v>
      </c>
      <c r="C88">
        <v>0.31595001</v>
      </c>
      <c r="D88">
        <v>33.359001159999998</v>
      </c>
      <c r="E88">
        <v>0.24968000000000001</v>
      </c>
      <c r="F88">
        <v>38.091999049999998</v>
      </c>
      <c r="G88">
        <v>0.99150002000000004</v>
      </c>
      <c r="H88">
        <v>31.333000179999999</v>
      </c>
      <c r="J88" s="2">
        <f>TREND(Calibration!$A$2:$A$4,Calibration!$B$2:$B$4,C88)</f>
        <v>408.82603191891053</v>
      </c>
      <c r="K88" s="2">
        <f>TREND(Calibration!$A$2:$A$4,Calibration!$C$2:$C$4,E88)</f>
        <v>438.48234879806046</v>
      </c>
      <c r="L88" s="2">
        <f>TREND(Calibration!$A$2:$A$4,Calibration!$D$2:$D$4,G88)</f>
        <v>605.43011298423698</v>
      </c>
    </row>
    <row r="89" spans="1:12" x14ac:dyDescent="0.25">
      <c r="A89">
        <v>434902</v>
      </c>
      <c r="B89">
        <v>15.045000079999999</v>
      </c>
      <c r="C89">
        <v>0.31935000000000002</v>
      </c>
      <c r="D89">
        <v>33.372001650000001</v>
      </c>
      <c r="E89">
        <v>0.25005999000000001</v>
      </c>
      <c r="F89">
        <v>38.037998199999997</v>
      </c>
      <c r="G89">
        <v>0.98400003000000003</v>
      </c>
      <c r="H89">
        <v>31.26300049</v>
      </c>
      <c r="J89" s="2">
        <f>TREND(Calibration!$A$2:$A$4,Calibration!$B$2:$B$4,C89)</f>
        <v>423.9252531980062</v>
      </c>
      <c r="K89" s="2">
        <f>TREND(Calibration!$A$2:$A$4,Calibration!$C$2:$C$4,E89)</f>
        <v>441.41147125388852</v>
      </c>
      <c r="L89" s="2">
        <f>TREND(Calibration!$A$2:$A$4,Calibration!$D$2:$D$4,G89)</f>
        <v>600.77044997948155</v>
      </c>
    </row>
    <row r="90" spans="1:12" x14ac:dyDescent="0.25">
      <c r="A90">
        <v>439876</v>
      </c>
      <c r="B90">
        <v>15.119999890000001</v>
      </c>
      <c r="C90">
        <v>0.32124998999999999</v>
      </c>
      <c r="D90">
        <v>33.346000670000002</v>
      </c>
      <c r="E90">
        <v>0.25011</v>
      </c>
      <c r="F90">
        <v>38.0320015</v>
      </c>
      <c r="G90">
        <v>0.98769998999999997</v>
      </c>
      <c r="H90">
        <v>31.329999919999999</v>
      </c>
      <c r="J90" s="2">
        <f>TREND(Calibration!$A$2:$A$4,Calibration!$B$2:$B$4,C90)</f>
        <v>432.36303373208648</v>
      </c>
      <c r="K90" s="2">
        <f>TREND(Calibration!$A$2:$A$4,Calibration!$C$2:$C$4,E90)</f>
        <v>441.79696933019545</v>
      </c>
      <c r="L90" s="2">
        <f>TREND(Calibration!$A$2:$A$4,Calibration!$D$2:$D$4,G90)</f>
        <v>603.06919527528521</v>
      </c>
    </row>
    <row r="91" spans="1:12" x14ac:dyDescent="0.25">
      <c r="A91">
        <v>444877</v>
      </c>
      <c r="B91">
        <v>15.20100021</v>
      </c>
      <c r="C91">
        <v>0.31707998999999998</v>
      </c>
      <c r="D91">
        <v>33.381000520000001</v>
      </c>
      <c r="E91">
        <v>0.24995001</v>
      </c>
      <c r="F91">
        <v>38.076000209999997</v>
      </c>
      <c r="G91">
        <v>0.99800003000000004</v>
      </c>
      <c r="H91">
        <v>31.356000900000002</v>
      </c>
      <c r="J91" s="2">
        <f>TREND(Calibration!$A$2:$A$4,Calibration!$B$2:$B$4,C91)</f>
        <v>413.84422846094503</v>
      </c>
      <c r="K91" s="2">
        <f>TREND(Calibration!$A$2:$A$4,Calibration!$C$2:$C$4,E91)</f>
        <v>440.56369923964598</v>
      </c>
      <c r="L91" s="2">
        <f>TREND(Calibration!$A$2:$A$4,Calibration!$D$2:$D$4,G91)</f>
        <v>609.46849918575731</v>
      </c>
    </row>
    <row r="92" spans="1:12" x14ac:dyDescent="0.25">
      <c r="A92">
        <v>449876</v>
      </c>
      <c r="B92">
        <v>15.19799995</v>
      </c>
      <c r="C92">
        <v>0.31535000000000002</v>
      </c>
      <c r="D92">
        <v>33.348999020000001</v>
      </c>
      <c r="E92">
        <v>0.24995001</v>
      </c>
      <c r="F92">
        <v>38.069999690000003</v>
      </c>
      <c r="G92">
        <v>0.99040002000000005</v>
      </c>
      <c r="H92">
        <v>31.364999770000001</v>
      </c>
      <c r="J92" s="2">
        <f>TREND(Calibration!$A$2:$A$4,Calibration!$B$2:$B$4,C92)</f>
        <v>406.16141121129976</v>
      </c>
      <c r="K92" s="2">
        <f>TREND(Calibration!$A$2:$A$4,Calibration!$C$2:$C$4,E92)</f>
        <v>440.56369923964598</v>
      </c>
      <c r="L92" s="2">
        <f>TREND(Calibration!$A$2:$A$4,Calibration!$D$2:$D$4,G92)</f>
        <v>604.74669483231537</v>
      </c>
    </row>
    <row r="93" spans="1:12" x14ac:dyDescent="0.25">
      <c r="A93">
        <v>454877</v>
      </c>
      <c r="B93">
        <v>15.126000400000001</v>
      </c>
      <c r="C93">
        <v>0.31643999</v>
      </c>
      <c r="D93">
        <v>33.319999690000003</v>
      </c>
      <c r="E93">
        <v>0.25005999000000001</v>
      </c>
      <c r="F93">
        <v>38.069999690000003</v>
      </c>
      <c r="G93">
        <v>0.98989998999999995</v>
      </c>
      <c r="H93">
        <v>31.356000900000002</v>
      </c>
      <c r="J93" s="2">
        <f>TREND(Calibration!$A$2:$A$4,Calibration!$B$2:$B$4,C93)</f>
        <v>411.00201374307221</v>
      </c>
      <c r="K93" s="2">
        <f>TREND(Calibration!$A$2:$A$4,Calibration!$C$2:$C$4,E93)</f>
        <v>441.41147125388852</v>
      </c>
      <c r="L93" s="2">
        <f>TREND(Calibration!$A$2:$A$4,Calibration!$D$2:$D$4,G93)</f>
        <v>604.43603157912855</v>
      </c>
    </row>
    <row r="94" spans="1:12" x14ac:dyDescent="0.25">
      <c r="A94">
        <v>459876</v>
      </c>
      <c r="B94">
        <v>15.036000250000001</v>
      </c>
      <c r="C94">
        <v>0.31562001000000001</v>
      </c>
      <c r="D94">
        <v>33.354999540000001</v>
      </c>
      <c r="E94">
        <v>0.25</v>
      </c>
      <c r="F94">
        <v>38.060001370000002</v>
      </c>
      <c r="G94">
        <v>0.99529999000000002</v>
      </c>
      <c r="H94">
        <v>31.375</v>
      </c>
      <c r="J94" s="2">
        <f>TREND(Calibration!$A$2:$A$4,Calibration!$B$2:$B$4,C94)</f>
        <v>407.36051495500737</v>
      </c>
      <c r="K94" s="2">
        <f>TREND(Calibration!$A$2:$A$4,Calibration!$C$2:$C$4,E94)</f>
        <v>440.94904314755627</v>
      </c>
      <c r="L94" s="2">
        <f>TREND(Calibration!$A$2:$A$4,Calibration!$D$2:$D$4,G94)</f>
        <v>607.79099341583503</v>
      </c>
    </row>
    <row r="95" spans="1:12" x14ac:dyDescent="0.25">
      <c r="A95">
        <v>464884</v>
      </c>
      <c r="B95">
        <v>15.022999759999999</v>
      </c>
      <c r="C95">
        <v>0.31367999000000002</v>
      </c>
      <c r="D95">
        <v>33.311000819999997</v>
      </c>
      <c r="E95">
        <v>0.24995001</v>
      </c>
      <c r="F95">
        <v>38.108001710000003</v>
      </c>
      <c r="G95">
        <v>1.00450003</v>
      </c>
      <c r="H95">
        <v>31.385000229999999</v>
      </c>
      <c r="J95" s="2">
        <f>TREND(Calibration!$A$2:$A$4,Calibration!$B$2:$B$4,C95)</f>
        <v>398.74496277224489</v>
      </c>
      <c r="K95" s="2">
        <f>TREND(Calibration!$A$2:$A$4,Calibration!$C$2:$C$4,E95)</f>
        <v>440.56369923964598</v>
      </c>
      <c r="L95" s="2">
        <f>TREND(Calibration!$A$2:$A$4,Calibration!$D$2:$D$4,G95)</f>
        <v>613.5068791743854</v>
      </c>
    </row>
    <row r="96" spans="1:12" x14ac:dyDescent="0.25">
      <c r="A96">
        <v>469877</v>
      </c>
      <c r="B96">
        <v>14.97099972</v>
      </c>
      <c r="C96">
        <v>0.31610999000000001</v>
      </c>
      <c r="D96">
        <v>33.323001859999998</v>
      </c>
      <c r="E96">
        <v>0.25</v>
      </c>
      <c r="F96">
        <v>38.102001190000003</v>
      </c>
      <c r="G96">
        <v>1.00450003</v>
      </c>
      <c r="H96">
        <v>31.278999330000001</v>
      </c>
      <c r="J96" s="2">
        <f>TREND(Calibration!$A$2:$A$4,Calibration!$B$2:$B$4,C96)</f>
        <v>409.53649677916883</v>
      </c>
      <c r="K96" s="2">
        <f>TREND(Calibration!$A$2:$A$4,Calibration!$C$2:$C$4,E96)</f>
        <v>440.94904314755627</v>
      </c>
      <c r="L96" s="2">
        <f>TREND(Calibration!$A$2:$A$4,Calibration!$D$2:$D$4,G96)</f>
        <v>613.5068791743854</v>
      </c>
    </row>
    <row r="97" spans="1:12" x14ac:dyDescent="0.25">
      <c r="A97">
        <v>474877</v>
      </c>
      <c r="B97">
        <v>15.071000099999999</v>
      </c>
      <c r="C97">
        <v>0.31703000999999997</v>
      </c>
      <c r="D97">
        <v>33.354999540000001</v>
      </c>
      <c r="E97">
        <v>0.25</v>
      </c>
      <c r="F97">
        <v>38.076000209999997</v>
      </c>
      <c r="G97">
        <v>0.99910003000000003</v>
      </c>
      <c r="H97">
        <v>31.26300049</v>
      </c>
      <c r="J97" s="2">
        <f>TREND(Calibration!$A$2:$A$4,Calibration!$B$2:$B$4,C97)</f>
        <v>413.62226925532127</v>
      </c>
      <c r="K97" s="2">
        <f>TREND(Calibration!$A$2:$A$4,Calibration!$C$2:$C$4,E97)</f>
        <v>440.94904314755627</v>
      </c>
      <c r="L97" s="2">
        <f>TREND(Calibration!$A$2:$A$4,Calibration!$D$2:$D$4,G97)</f>
        <v>610.15191733767904</v>
      </c>
    </row>
    <row r="98" spans="1:12" x14ac:dyDescent="0.25">
      <c r="A98">
        <v>479908</v>
      </c>
      <c r="B98">
        <v>15.211000439999999</v>
      </c>
      <c r="C98">
        <v>0.31637999</v>
      </c>
      <c r="D98">
        <v>33.383998869999999</v>
      </c>
      <c r="E98">
        <v>0.25011</v>
      </c>
      <c r="F98">
        <v>38.05099869</v>
      </c>
      <c r="G98">
        <v>1.0006999999999999</v>
      </c>
      <c r="H98">
        <v>31.288000109999999</v>
      </c>
      <c r="J98" s="2">
        <f>TREND(Calibration!$A$2:$A$4,Calibration!$B$2:$B$4,C98)</f>
        <v>410.73555611327151</v>
      </c>
      <c r="K98" s="2">
        <f>TREND(Calibration!$A$2:$A$4,Calibration!$C$2:$C$4,E98)</f>
        <v>441.79696933019545</v>
      </c>
      <c r="L98" s="2">
        <f>TREND(Calibration!$A$2:$A$4,Calibration!$D$2:$D$4,G98)</f>
        <v>611.14596146543363</v>
      </c>
    </row>
    <row r="99" spans="1:12" x14ac:dyDescent="0.25">
      <c r="A99">
        <v>484903</v>
      </c>
      <c r="B99">
        <v>15.34399986</v>
      </c>
      <c r="C99">
        <v>0.31714001000000003</v>
      </c>
      <c r="D99">
        <v>33.383998869999999</v>
      </c>
      <c r="E99">
        <v>0.25027000999999999</v>
      </c>
      <c r="F99">
        <v>38.019001009999997</v>
      </c>
      <c r="G99">
        <v>1.0006999999999999</v>
      </c>
      <c r="H99">
        <v>31.26300049</v>
      </c>
      <c r="J99" s="2">
        <f>TREND(Calibration!$A$2:$A$4,Calibration!$B$2:$B$4,C99)</f>
        <v>414.11077490995581</v>
      </c>
      <c r="K99" s="2">
        <f>TREND(Calibration!$A$2:$A$4,Calibration!$C$2:$C$4,E99)</f>
        <v>443.0303935891418</v>
      </c>
      <c r="L99" s="2">
        <f>TREND(Calibration!$A$2:$A$4,Calibration!$D$2:$D$4,G99)</f>
        <v>611.14596146543363</v>
      </c>
    </row>
    <row r="100" spans="1:12" x14ac:dyDescent="0.25">
      <c r="A100">
        <v>489891</v>
      </c>
      <c r="B100">
        <v>15.45400047</v>
      </c>
      <c r="C100">
        <v>0.31773001000000001</v>
      </c>
      <c r="D100">
        <v>33.365001679999999</v>
      </c>
      <c r="E100">
        <v>0.25</v>
      </c>
      <c r="F100">
        <v>38.0890007</v>
      </c>
      <c r="G100">
        <v>1.0049999999999999</v>
      </c>
      <c r="H100">
        <v>31.243999479999999</v>
      </c>
      <c r="J100" s="2">
        <f>TREND(Calibration!$A$2:$A$4,Calibration!$B$2:$B$4,C100)</f>
        <v>416.73094160299502</v>
      </c>
      <c r="K100" s="2">
        <f>TREND(Calibration!$A$2:$A$4,Calibration!$C$2:$C$4,E100)</f>
        <v>440.94904314755627</v>
      </c>
      <c r="L100" s="2">
        <f>TREND(Calibration!$A$2:$A$4,Calibration!$D$2:$D$4,G100)</f>
        <v>613.81750515021827</v>
      </c>
    </row>
    <row r="101" spans="1:12" x14ac:dyDescent="0.25">
      <c r="A101">
        <v>494880</v>
      </c>
      <c r="B101">
        <v>15.45100021</v>
      </c>
      <c r="C101">
        <v>0.31799999000000001</v>
      </c>
      <c r="D101">
        <v>33.3429985</v>
      </c>
      <c r="E101">
        <v>0.25005999000000001</v>
      </c>
      <c r="F101">
        <v>38.028999329999998</v>
      </c>
      <c r="G101">
        <v>1.0011999600000001</v>
      </c>
      <c r="H101">
        <v>31.25</v>
      </c>
      <c r="J101" s="2">
        <f>TREND(Calibration!$A$2:$A$4,Calibration!$B$2:$B$4,C101)</f>
        <v>417.92991211788762</v>
      </c>
      <c r="K101" s="2">
        <f>TREND(Calibration!$A$2:$A$4,Calibration!$C$2:$C$4,E101)</f>
        <v>441.41147125388852</v>
      </c>
      <c r="L101" s="2">
        <f>TREND(Calibration!$A$2:$A$4,Calibration!$D$2:$D$4,G101)</f>
        <v>611.45658122837438</v>
      </c>
    </row>
    <row r="102" spans="1:12" x14ac:dyDescent="0.25">
      <c r="A102">
        <v>499877</v>
      </c>
      <c r="B102">
        <v>15.430999760000001</v>
      </c>
      <c r="C102">
        <v>0.31626999</v>
      </c>
      <c r="D102">
        <v>33.313999180000003</v>
      </c>
      <c r="E102">
        <v>0.25</v>
      </c>
      <c r="F102">
        <v>38.069999690000003</v>
      </c>
      <c r="G102">
        <v>1.0061000600000001</v>
      </c>
      <c r="H102">
        <v>31.353000640000001</v>
      </c>
      <c r="J102" s="2">
        <f>TREND(Calibration!$A$2:$A$4,Calibration!$B$2:$B$4,C102)</f>
        <v>410.2470504586372</v>
      </c>
      <c r="K102" s="2">
        <f>TREND(Calibration!$A$2:$A$4,Calibration!$C$2:$C$4,E102)</f>
        <v>440.94904314755627</v>
      </c>
      <c r="L102" s="2">
        <f>TREND(Calibration!$A$2:$A$4,Calibration!$D$2:$D$4,G102)</f>
        <v>614.50096057949384</v>
      </c>
    </row>
    <row r="103" spans="1:12" x14ac:dyDescent="0.25">
      <c r="A103">
        <v>504876</v>
      </c>
      <c r="B103">
        <v>15.33699989</v>
      </c>
      <c r="C103">
        <v>0.31632999000000001</v>
      </c>
      <c r="D103">
        <v>33.317001339999997</v>
      </c>
      <c r="E103">
        <v>0.25011</v>
      </c>
      <c r="F103">
        <v>38.108001710000003</v>
      </c>
      <c r="G103">
        <v>1.0158</v>
      </c>
      <c r="H103">
        <v>31.333000179999999</v>
      </c>
      <c r="J103" s="2">
        <f>TREND(Calibration!$A$2:$A$4,Calibration!$B$2:$B$4,C103)</f>
        <v>410.51350808843767</v>
      </c>
      <c r="K103" s="2">
        <f>TREND(Calibration!$A$2:$A$4,Calibration!$C$2:$C$4,E103)</f>
        <v>441.79696933019545</v>
      </c>
      <c r="L103" s="2">
        <f>TREND(Calibration!$A$2:$A$4,Calibration!$D$2:$D$4,G103)</f>
        <v>620.52742882363111</v>
      </c>
    </row>
    <row r="104" spans="1:12" x14ac:dyDescent="0.25">
      <c r="A104">
        <v>509877</v>
      </c>
      <c r="B104">
        <v>15.20100021</v>
      </c>
      <c r="C104">
        <v>0.31621999000000001</v>
      </c>
      <c r="D104">
        <v>33.359001159999998</v>
      </c>
      <c r="E104">
        <v>0.25005999000000001</v>
      </c>
      <c r="F104">
        <v>38.037998199999997</v>
      </c>
      <c r="G104">
        <v>0.99849999</v>
      </c>
      <c r="H104">
        <v>31.31399918</v>
      </c>
      <c r="J104" s="2">
        <f>TREND(Calibration!$A$2:$A$4,Calibration!$B$2:$B$4,C104)</f>
        <v>410.02500243380337</v>
      </c>
      <c r="K104" s="2">
        <f>TREND(Calibration!$A$2:$A$4,Calibration!$C$2:$C$4,E104)</f>
        <v>441.41147125388852</v>
      </c>
      <c r="L104" s="2">
        <f>TREND(Calibration!$A$2:$A$4,Calibration!$D$2:$D$4,G104)</f>
        <v>609.77911894869806</v>
      </c>
    </row>
    <row r="105" spans="1:12" x14ac:dyDescent="0.25">
      <c r="A105">
        <v>514877</v>
      </c>
      <c r="B105">
        <v>15.149000170000001</v>
      </c>
      <c r="C105">
        <v>0.31880998999999999</v>
      </c>
      <c r="D105">
        <v>33.348999020000001</v>
      </c>
      <c r="E105">
        <v>0.25</v>
      </c>
      <c r="F105">
        <v>38.085998539999999</v>
      </c>
      <c r="G105">
        <v>1.0110000400000001</v>
      </c>
      <c r="H105">
        <v>31.340000150000002</v>
      </c>
      <c r="J105" s="2">
        <f>TREND(Calibration!$A$2:$A$4,Calibration!$B$2:$B$4,C105)</f>
        <v>421.52709012019568</v>
      </c>
      <c r="K105" s="2">
        <f>TREND(Calibration!$A$2:$A$4,Calibration!$C$2:$C$4,E105)</f>
        <v>440.94904314755627</v>
      </c>
      <c r="L105" s="2">
        <f>TREND(Calibration!$A$2:$A$4,Calibration!$D$2:$D$4,G105)</f>
        <v>617.54526537590573</v>
      </c>
    </row>
    <row r="106" spans="1:12" x14ac:dyDescent="0.25">
      <c r="A106">
        <v>519877</v>
      </c>
      <c r="B106">
        <v>15.067999840000001</v>
      </c>
      <c r="C106">
        <v>0.31784001000000001</v>
      </c>
      <c r="D106">
        <v>33.359001159999998</v>
      </c>
      <c r="E106">
        <v>0.25060000999999998</v>
      </c>
      <c r="F106">
        <v>38.120998380000003</v>
      </c>
      <c r="G106">
        <v>1.01259995</v>
      </c>
      <c r="H106">
        <v>31.336999890000001</v>
      </c>
      <c r="J106" s="2">
        <f>TREND(Calibration!$A$2:$A$4,Calibration!$B$2:$B$4,C106)</f>
        <v>417.21944725762933</v>
      </c>
      <c r="K106" s="2">
        <f>TREND(Calibration!$A$2:$A$4,Calibration!$C$2:$C$4,E106)</f>
        <v>445.57417213705958</v>
      </c>
      <c r="L106" s="2">
        <f>TREND(Calibration!$A$2:$A$4,Calibration!$D$2:$D$4,G106)</f>
        <v>618.53927222630659</v>
      </c>
    </row>
    <row r="107" spans="1:12" x14ac:dyDescent="0.25">
      <c r="A107">
        <v>524883</v>
      </c>
      <c r="B107">
        <v>15.01299953</v>
      </c>
      <c r="C107">
        <v>0.31746000000000002</v>
      </c>
      <c r="D107">
        <v>33.352001190000003</v>
      </c>
      <c r="E107">
        <v>0.25064998999999999</v>
      </c>
      <c r="F107">
        <v>38.067001339999997</v>
      </c>
      <c r="G107">
        <v>0.99750000000000005</v>
      </c>
      <c r="H107">
        <v>31.288000109999999</v>
      </c>
      <c r="J107" s="2">
        <f>TREND(Calibration!$A$2:$A$4,Calibration!$B$2:$B$4,C107)</f>
        <v>415.53183785928741</v>
      </c>
      <c r="K107" s="2">
        <f>TREND(Calibration!$A$2:$A$4,Calibration!$C$2:$C$4,E107)</f>
        <v>445.95943896077142</v>
      </c>
      <c r="L107" s="2">
        <f>TREND(Calibration!$A$2:$A$4,Calibration!$D$2:$D$4,G107)</f>
        <v>609.15783593257061</v>
      </c>
    </row>
    <row r="108" spans="1:12" x14ac:dyDescent="0.25">
      <c r="A108">
        <v>529895</v>
      </c>
      <c r="B108">
        <v>15.05500031</v>
      </c>
      <c r="C108">
        <v>0.31725001000000003</v>
      </c>
      <c r="D108">
        <v>33.375</v>
      </c>
      <c r="E108">
        <v>0.25075998999999999</v>
      </c>
      <c r="F108">
        <v>38.043998719999998</v>
      </c>
      <c r="G108">
        <v>0.99150002000000004</v>
      </c>
      <c r="H108">
        <v>31.329999919999999</v>
      </c>
      <c r="J108" s="2">
        <f>TREND(Calibration!$A$2:$A$4,Calibration!$B$2:$B$4,C108)</f>
        <v>414.59928056459034</v>
      </c>
      <c r="K108" s="2">
        <f>TREND(Calibration!$A$2:$A$4,Calibration!$C$2:$C$4,E108)</f>
        <v>446.80736514341083</v>
      </c>
      <c r="L108" s="2">
        <f>TREND(Calibration!$A$2:$A$4,Calibration!$D$2:$D$4,G108)</f>
        <v>605.43011298423698</v>
      </c>
    </row>
    <row r="109" spans="1:12" x14ac:dyDescent="0.25">
      <c r="A109">
        <v>534877</v>
      </c>
      <c r="B109">
        <v>15.1590004</v>
      </c>
      <c r="C109">
        <v>0.31692000999999997</v>
      </c>
      <c r="D109">
        <v>33.348999020000001</v>
      </c>
      <c r="E109">
        <v>0.25097998999999999</v>
      </c>
      <c r="F109">
        <v>38.104999540000001</v>
      </c>
      <c r="G109">
        <v>1.00989997</v>
      </c>
      <c r="H109">
        <v>31.323999400000002</v>
      </c>
      <c r="J109" s="2">
        <f>TREND(Calibration!$A$2:$A$4,Calibration!$B$2:$B$4,C109)</f>
        <v>413.13376360068673</v>
      </c>
      <c r="K109" s="2">
        <f>TREND(Calibration!$A$2:$A$4,Calibration!$C$2:$C$4,E109)</f>
        <v>448.5032175086892</v>
      </c>
      <c r="L109" s="2">
        <f>TREND(Calibration!$A$2:$A$4,Calibration!$D$2:$D$4,G109)</f>
        <v>616.86180373373804</v>
      </c>
    </row>
    <row r="110" spans="1:12" x14ac:dyDescent="0.25">
      <c r="A110">
        <v>539877</v>
      </c>
      <c r="B110">
        <v>15.27600002</v>
      </c>
      <c r="C110">
        <v>0.31600001</v>
      </c>
      <c r="D110">
        <v>33.306999210000001</v>
      </c>
      <c r="E110">
        <v>0.25097998999999999</v>
      </c>
      <c r="F110">
        <v>38.124000549999998</v>
      </c>
      <c r="G110">
        <v>1.0028999999999999</v>
      </c>
      <c r="H110">
        <v>31.31100082</v>
      </c>
      <c r="J110" s="2">
        <f>TREND(Calibration!$A$2:$A$4,Calibration!$B$2:$B$4,C110)</f>
        <v>409.04807994374437</v>
      </c>
      <c r="K110" s="2">
        <f>TREND(Calibration!$A$2:$A$4,Calibration!$C$2:$C$4,E110)</f>
        <v>448.5032175086892</v>
      </c>
      <c r="L110" s="2">
        <f>TREND(Calibration!$A$2:$A$4,Calibration!$D$2:$D$4,G110)</f>
        <v>612.51279776927697</v>
      </c>
    </row>
    <row r="111" spans="1:12" x14ac:dyDescent="0.25">
      <c r="A111">
        <v>544887</v>
      </c>
      <c r="B111">
        <v>15.32800007</v>
      </c>
      <c r="C111">
        <v>0.31395000000000001</v>
      </c>
      <c r="D111">
        <v>33.375</v>
      </c>
      <c r="E111">
        <v>0.25130001000000002</v>
      </c>
      <c r="F111">
        <v>38.054000850000001</v>
      </c>
      <c r="G111">
        <v>0.99370002999999996</v>
      </c>
      <c r="H111">
        <v>31.271999359999999</v>
      </c>
      <c r="J111" s="2">
        <f>TREND(Calibration!$A$2:$A$4,Calibration!$B$2:$B$4,C111)</f>
        <v>399.9440665159525</v>
      </c>
      <c r="K111" s="2">
        <f>TREND(Calibration!$A$2:$A$4,Calibration!$C$2:$C$4,E111)</f>
        <v>450.97006602658234</v>
      </c>
      <c r="L111" s="2">
        <f>TREND(Calibration!$A$2:$A$4,Calibration!$D$2:$D$4,G111)</f>
        <v>606.79695550097256</v>
      </c>
    </row>
    <row r="112" spans="1:12" x14ac:dyDescent="0.25">
      <c r="A112">
        <v>549876</v>
      </c>
      <c r="B112">
        <v>15.39299965</v>
      </c>
      <c r="C112">
        <v>0.31653999999999999</v>
      </c>
      <c r="D112">
        <v>33.361999509999997</v>
      </c>
      <c r="E112">
        <v>0.25130001000000002</v>
      </c>
      <c r="F112">
        <v>38.076000209999997</v>
      </c>
      <c r="G112">
        <v>0.99750000000000005</v>
      </c>
      <c r="H112">
        <v>31.368999479999999</v>
      </c>
      <c r="J112" s="2">
        <f>TREND(Calibration!$A$2:$A$4,Calibration!$B$2:$B$4,C112)</f>
        <v>411.44615420234481</v>
      </c>
      <c r="K112" s="2">
        <f>TREND(Calibration!$A$2:$A$4,Calibration!$C$2:$C$4,E112)</f>
        <v>450.97006602658234</v>
      </c>
      <c r="L112" s="2">
        <f>TREND(Calibration!$A$2:$A$4,Calibration!$D$2:$D$4,G112)</f>
        <v>609.15783593257061</v>
      </c>
    </row>
    <row r="113" spans="1:12" x14ac:dyDescent="0.25">
      <c r="A113">
        <v>554880</v>
      </c>
      <c r="B113">
        <v>15.333999629999999</v>
      </c>
      <c r="C113">
        <v>0.30880999999999997</v>
      </c>
      <c r="D113">
        <v>33.317001339999997</v>
      </c>
      <c r="E113">
        <v>0.25134999000000002</v>
      </c>
      <c r="F113">
        <v>38.085998539999999</v>
      </c>
      <c r="G113">
        <v>0.99419999000000003</v>
      </c>
      <c r="H113">
        <v>31.36199951</v>
      </c>
      <c r="J113" s="2">
        <f>TREND(Calibration!$A$2:$A$4,Calibration!$B$2:$B$4,C113)</f>
        <v>377.11752956303462</v>
      </c>
      <c r="K113" s="2">
        <f>TREND(Calibration!$A$2:$A$4,Calibration!$C$2:$C$4,E113)</f>
        <v>451.35533285029419</v>
      </c>
      <c r="L113" s="2">
        <f>TREND(Calibration!$A$2:$A$4,Calibration!$D$2:$D$4,G113)</f>
        <v>607.1075752639133</v>
      </c>
    </row>
    <row r="114" spans="1:12" x14ac:dyDescent="0.25">
      <c r="A114">
        <v>559880</v>
      </c>
      <c r="B114">
        <v>15.27600002</v>
      </c>
      <c r="C114">
        <v>0.31725001000000003</v>
      </c>
      <c r="D114">
        <v>33.333000179999999</v>
      </c>
      <c r="E114">
        <v>0.25119001000000002</v>
      </c>
      <c r="F114">
        <v>38.102001190000003</v>
      </c>
      <c r="G114">
        <v>0.99099999999999999</v>
      </c>
      <c r="H114">
        <v>31.36199951</v>
      </c>
      <c r="J114" s="2">
        <f>TREND(Calibration!$A$2:$A$4,Calibration!$B$2:$B$4,C114)</f>
        <v>414.59928056459034</v>
      </c>
      <c r="K114" s="2">
        <f>TREND(Calibration!$A$2:$A$4,Calibration!$C$2:$C$4,E114)</f>
        <v>450.12213984394293</v>
      </c>
      <c r="L114" s="2">
        <f>TREND(Calibration!$A$2:$A$4,Calibration!$D$2:$D$4,G114)</f>
        <v>605.11945594394251</v>
      </c>
    </row>
    <row r="115" spans="1:12" x14ac:dyDescent="0.25">
      <c r="A115">
        <v>564878</v>
      </c>
      <c r="B115">
        <v>15.18799973</v>
      </c>
      <c r="C115">
        <v>0.31433000999999999</v>
      </c>
      <c r="D115">
        <v>33.326999659999998</v>
      </c>
      <c r="E115">
        <v>0.25130001000000002</v>
      </c>
      <c r="F115">
        <v>38.13999939</v>
      </c>
      <c r="G115">
        <v>1.00660002</v>
      </c>
      <c r="H115">
        <v>31.336999890000001</v>
      </c>
      <c r="J115" s="2">
        <f>TREND(Calibration!$A$2:$A$4,Calibration!$B$2:$B$4,C115)</f>
        <v>401.63167591429442</v>
      </c>
      <c r="K115" s="2">
        <f>TREND(Calibration!$A$2:$A$4,Calibration!$C$2:$C$4,E115)</f>
        <v>450.97006602658234</v>
      </c>
      <c r="L115" s="2">
        <f>TREND(Calibration!$A$2:$A$4,Calibration!$D$2:$D$4,G115)</f>
        <v>614.81158034243447</v>
      </c>
    </row>
    <row r="116" spans="1:12" x14ac:dyDescent="0.25">
      <c r="A116">
        <v>569876</v>
      </c>
      <c r="B116">
        <v>15.10400009</v>
      </c>
      <c r="C116">
        <v>0.31384000000000001</v>
      </c>
      <c r="D116">
        <v>33.313999180000003</v>
      </c>
      <c r="E116">
        <v>0.25124999999999997</v>
      </c>
      <c r="F116">
        <v>38.091999049999998</v>
      </c>
      <c r="G116">
        <v>0.99910003000000003</v>
      </c>
      <c r="H116">
        <v>31.281999590000002</v>
      </c>
      <c r="J116" s="2">
        <f>TREND(Calibration!$A$2:$A$4,Calibration!$B$2:$B$4,C116)</f>
        <v>399.45556086131796</v>
      </c>
      <c r="K116" s="2">
        <f>TREND(Calibration!$A$2:$A$4,Calibration!$C$2:$C$4,E116)</f>
        <v>450.58456795027473</v>
      </c>
      <c r="L116" s="2">
        <f>TREND(Calibration!$A$2:$A$4,Calibration!$D$2:$D$4,G116)</f>
        <v>610.15191733767904</v>
      </c>
    </row>
    <row r="117" spans="1:12" x14ac:dyDescent="0.25">
      <c r="A117">
        <v>574962</v>
      </c>
      <c r="B117">
        <v>15.05799961</v>
      </c>
      <c r="C117">
        <v>0.31584001</v>
      </c>
      <c r="D117">
        <v>33.352001190000003</v>
      </c>
      <c r="E117">
        <v>0.25130001000000002</v>
      </c>
      <c r="F117">
        <v>38.09500122</v>
      </c>
      <c r="G117">
        <v>1.0023000200000001</v>
      </c>
      <c r="H117">
        <v>31.281999590000002</v>
      </c>
      <c r="J117" s="2">
        <f>TREND(Calibration!$A$2:$A$4,Calibration!$B$2:$B$4,C117)</f>
        <v>408.33752626427622</v>
      </c>
      <c r="K117" s="2">
        <f>TREND(Calibration!$A$2:$A$4,Calibration!$C$2:$C$4,E117)</f>
        <v>450.97006602658234</v>
      </c>
      <c r="L117" s="2">
        <f>TREND(Calibration!$A$2:$A$4,Calibration!$D$2:$D$4,G117)</f>
        <v>612.14003665764983</v>
      </c>
    </row>
    <row r="118" spans="1:12" x14ac:dyDescent="0.25">
      <c r="A118">
        <v>579877</v>
      </c>
      <c r="B118">
        <v>15.03199959</v>
      </c>
      <c r="C118">
        <v>0.31670999999999999</v>
      </c>
      <c r="D118">
        <v>33.352001190000003</v>
      </c>
      <c r="E118">
        <v>0.25102999999999998</v>
      </c>
      <c r="F118">
        <v>38.104999540000001</v>
      </c>
      <c r="G118">
        <v>0.99479996999999998</v>
      </c>
      <c r="H118">
        <v>31.25300026</v>
      </c>
      <c r="J118" s="2">
        <f>TREND(Calibration!$A$2:$A$4,Calibration!$B$2:$B$4,C118)</f>
        <v>412.20111748677982</v>
      </c>
      <c r="K118" s="2">
        <f>TREND(Calibration!$A$2:$A$4,Calibration!$C$2:$C$4,E118)</f>
        <v>448.88871558499636</v>
      </c>
      <c r="L118" s="2">
        <f>TREND(Calibration!$A$2:$A$4,Calibration!$D$2:$D$4,G118)</f>
        <v>607.48033637554056</v>
      </c>
    </row>
    <row r="119" spans="1:12" x14ac:dyDescent="0.25">
      <c r="A119">
        <v>584877</v>
      </c>
      <c r="B119">
        <v>15.05500031</v>
      </c>
      <c r="C119">
        <v>0.31757000000000002</v>
      </c>
      <c r="D119">
        <v>33.352001190000003</v>
      </c>
      <c r="E119">
        <v>0.25102999999999998</v>
      </c>
      <c r="F119">
        <v>38.069999690000003</v>
      </c>
      <c r="G119">
        <v>1.0017999399999999</v>
      </c>
      <c r="H119">
        <v>31.226999280000001</v>
      </c>
      <c r="J119" s="2">
        <f>TREND(Calibration!$A$2:$A$4,Calibration!$B$2:$B$4,C119)</f>
        <v>416.02034351392172</v>
      </c>
      <c r="K119" s="2">
        <f>TREND(Calibration!$A$2:$A$4,Calibration!$C$2:$C$4,E119)</f>
        <v>448.88871558499636</v>
      </c>
      <c r="L119" s="2">
        <f>TREND(Calibration!$A$2:$A$4,Calibration!$D$2:$D$4,G119)</f>
        <v>611.82934234000152</v>
      </c>
    </row>
    <row r="120" spans="1:12" x14ac:dyDescent="0.25">
      <c r="A120">
        <v>589877</v>
      </c>
      <c r="B120">
        <v>15.114000320000001</v>
      </c>
      <c r="C120">
        <v>0.31880998999999999</v>
      </c>
      <c r="D120">
        <v>33.375</v>
      </c>
      <c r="E120">
        <v>0.25134999000000002</v>
      </c>
      <c r="F120">
        <v>38.063999180000003</v>
      </c>
      <c r="G120">
        <v>0.99690002</v>
      </c>
      <c r="H120">
        <v>31.215000150000002</v>
      </c>
      <c r="J120" s="2">
        <f>TREND(Calibration!$A$2:$A$4,Calibration!$B$2:$B$4,C120)</f>
        <v>421.52709012019568</v>
      </c>
      <c r="K120" s="2">
        <f>TREND(Calibration!$A$2:$A$4,Calibration!$C$2:$C$4,E120)</f>
        <v>451.35533285029419</v>
      </c>
      <c r="L120" s="2">
        <f>TREND(Calibration!$A$2:$A$4,Calibration!$D$2:$D$4,G120)</f>
        <v>608.78507482094335</v>
      </c>
    </row>
    <row r="121" spans="1:12" x14ac:dyDescent="0.25">
      <c r="A121">
        <v>594876</v>
      </c>
      <c r="B121">
        <v>15.20100021</v>
      </c>
      <c r="C121">
        <v>0.32216999000000002</v>
      </c>
      <c r="D121">
        <v>33.416000369999999</v>
      </c>
      <c r="E121">
        <v>0.25134999000000002</v>
      </c>
      <c r="F121">
        <v>38.043998719999998</v>
      </c>
      <c r="G121">
        <v>0.99370002999999996</v>
      </c>
      <c r="H121">
        <v>31.201999659999998</v>
      </c>
      <c r="J121" s="2">
        <f>TREND(Calibration!$A$2:$A$4,Calibration!$B$2:$B$4,C121)</f>
        <v>436.44871738902907</v>
      </c>
      <c r="K121" s="2">
        <f>TREND(Calibration!$A$2:$A$4,Calibration!$C$2:$C$4,E121)</f>
        <v>451.35533285029419</v>
      </c>
      <c r="L121" s="2">
        <f>TREND(Calibration!$A$2:$A$4,Calibration!$D$2:$D$4,G121)</f>
        <v>606.79695550097256</v>
      </c>
    </row>
    <row r="122" spans="1:12" x14ac:dyDescent="0.25">
      <c r="A122">
        <v>599877</v>
      </c>
      <c r="B122">
        <v>15.25300026</v>
      </c>
      <c r="C122">
        <v>0.31302999999999997</v>
      </c>
      <c r="D122">
        <v>33.361999509999997</v>
      </c>
      <c r="E122">
        <v>0.25134999000000002</v>
      </c>
      <c r="F122">
        <v>38.034999849999998</v>
      </c>
      <c r="G122">
        <v>0.99099999999999999</v>
      </c>
      <c r="H122">
        <v>31.218000409999998</v>
      </c>
      <c r="J122" s="2">
        <f>TREND(Calibration!$A$2:$A$4,Calibration!$B$2:$B$4,C122)</f>
        <v>395.85838285900991</v>
      </c>
      <c r="K122" s="2">
        <f>TREND(Calibration!$A$2:$A$4,Calibration!$C$2:$C$4,E122)</f>
        <v>451.35533285029419</v>
      </c>
      <c r="L122" s="2">
        <f>TREND(Calibration!$A$2:$A$4,Calibration!$D$2:$D$4,G122)</f>
        <v>605.11945594394251</v>
      </c>
    </row>
    <row r="123" spans="1:12" x14ac:dyDescent="0.25">
      <c r="A123">
        <v>604876</v>
      </c>
      <c r="B123">
        <v>15.24699974</v>
      </c>
      <c r="C123">
        <v>0.31648999</v>
      </c>
      <c r="D123">
        <v>33.361999509999997</v>
      </c>
      <c r="E123">
        <v>0.25130001000000002</v>
      </c>
      <c r="F123">
        <v>38.028999329999998</v>
      </c>
      <c r="G123">
        <v>0.99479996999999998</v>
      </c>
      <c r="H123">
        <v>31.25300026</v>
      </c>
      <c r="J123" s="2">
        <f>TREND(Calibration!$A$2:$A$4,Calibration!$B$2:$B$4,C123)</f>
        <v>411.22406176790605</v>
      </c>
      <c r="K123" s="2">
        <f>TREND(Calibration!$A$2:$A$4,Calibration!$C$2:$C$4,E123)</f>
        <v>450.97006602658234</v>
      </c>
      <c r="L123" s="2">
        <f>TREND(Calibration!$A$2:$A$4,Calibration!$D$2:$D$4,G123)</f>
        <v>607.48033637554056</v>
      </c>
    </row>
    <row r="124" spans="1:12" x14ac:dyDescent="0.25">
      <c r="A124">
        <v>609877</v>
      </c>
      <c r="B124">
        <v>15.14299965</v>
      </c>
      <c r="C124">
        <v>0.31779000000000002</v>
      </c>
      <c r="D124">
        <v>33.346000670000002</v>
      </c>
      <c r="E124">
        <v>0.25130001000000002</v>
      </c>
      <c r="F124">
        <v>38.037998199999997</v>
      </c>
      <c r="G124">
        <v>0.99209999999999998</v>
      </c>
      <c r="H124">
        <v>31.23699951</v>
      </c>
      <c r="J124" s="2">
        <f>TREND(Calibration!$A$2:$A$4,Calibration!$B$2:$B$4,C124)</f>
        <v>416.99735482319056</v>
      </c>
      <c r="K124" s="2">
        <f>TREND(Calibration!$A$2:$A$4,Calibration!$C$2:$C$4,E124)</f>
        <v>450.97006602658234</v>
      </c>
      <c r="L124" s="2">
        <f>TREND(Calibration!$A$2:$A$4,Calibration!$D$2:$D$4,G124)</f>
        <v>605.80287409586424</v>
      </c>
    </row>
    <row r="125" spans="1:12" x14ac:dyDescent="0.25">
      <c r="A125">
        <v>614927</v>
      </c>
      <c r="B125">
        <v>15.05500031</v>
      </c>
      <c r="C125">
        <v>0.31211000999999999</v>
      </c>
      <c r="D125">
        <v>33.354999540000001</v>
      </c>
      <c r="E125">
        <v>0.25102999999999998</v>
      </c>
      <c r="F125">
        <v>38.056999210000001</v>
      </c>
      <c r="G125">
        <v>0.99690002</v>
      </c>
      <c r="H125">
        <v>31.224000929999999</v>
      </c>
      <c r="J125" s="2">
        <f>TREND(Calibration!$A$2:$A$4,Calibration!$B$2:$B$4,C125)</f>
        <v>391.77274361167247</v>
      </c>
      <c r="K125" s="2">
        <f>TREND(Calibration!$A$2:$A$4,Calibration!$C$2:$C$4,E125)</f>
        <v>448.88871558499636</v>
      </c>
      <c r="L125" s="2">
        <f>TREND(Calibration!$A$2:$A$4,Calibration!$D$2:$D$4,G125)</f>
        <v>608.78507482094335</v>
      </c>
    </row>
    <row r="126" spans="1:12" x14ac:dyDescent="0.25">
      <c r="A126">
        <v>619955</v>
      </c>
      <c r="B126">
        <v>15.045000079999999</v>
      </c>
      <c r="C126">
        <v>0.31518998999999998</v>
      </c>
      <c r="D126">
        <v>33.306999210000001</v>
      </c>
      <c r="E126">
        <v>0.25102999999999998</v>
      </c>
      <c r="F126">
        <v>38.0890007</v>
      </c>
      <c r="G126">
        <v>1.0006999999999999</v>
      </c>
      <c r="H126">
        <v>31.24699974</v>
      </c>
      <c r="J126" s="2">
        <f>TREND(Calibration!$A$2:$A$4,Calibration!$B$2:$B$4,C126)</f>
        <v>405.45081312222624</v>
      </c>
      <c r="K126" s="2">
        <f>TREND(Calibration!$A$2:$A$4,Calibration!$C$2:$C$4,E126)</f>
        <v>448.88871558499636</v>
      </c>
      <c r="L126" s="2">
        <f>TREND(Calibration!$A$2:$A$4,Calibration!$D$2:$D$4,G126)</f>
        <v>611.14596146543363</v>
      </c>
    </row>
    <row r="127" spans="1:12" x14ac:dyDescent="0.25">
      <c r="A127">
        <v>624877</v>
      </c>
      <c r="B127">
        <v>15.010000229999999</v>
      </c>
      <c r="C127">
        <v>0.31308001000000002</v>
      </c>
      <c r="D127">
        <v>33.333000179999999</v>
      </c>
      <c r="E127">
        <v>0.25102999999999998</v>
      </c>
      <c r="F127">
        <v>38.060001370000002</v>
      </c>
      <c r="G127">
        <v>0.98989998999999995</v>
      </c>
      <c r="H127">
        <v>31.31399918</v>
      </c>
      <c r="J127" s="2">
        <f>TREND(Calibration!$A$2:$A$4,Calibration!$B$2:$B$4,C127)</f>
        <v>396.0804752934489</v>
      </c>
      <c r="K127" s="2">
        <f>TREND(Calibration!$A$2:$A$4,Calibration!$C$2:$C$4,E127)</f>
        <v>448.88871558499636</v>
      </c>
      <c r="L127" s="2">
        <f>TREND(Calibration!$A$2:$A$4,Calibration!$D$2:$D$4,G127)</f>
        <v>604.43603157912855</v>
      </c>
    </row>
    <row r="128" spans="1:12" x14ac:dyDescent="0.25">
      <c r="A128">
        <v>629877</v>
      </c>
      <c r="B128">
        <v>15.045000079999999</v>
      </c>
      <c r="C128">
        <v>0.31568000000000002</v>
      </c>
      <c r="D128">
        <v>33.3390007</v>
      </c>
      <c r="E128">
        <v>0.25097998999999999</v>
      </c>
      <c r="F128">
        <v>38.078998570000003</v>
      </c>
      <c r="G128">
        <v>0.99849999</v>
      </c>
      <c r="H128">
        <v>31.333000179999999</v>
      </c>
      <c r="J128" s="2">
        <f>TREND(Calibration!$A$2:$A$4,Calibration!$B$2:$B$4,C128)</f>
        <v>407.62692817520292</v>
      </c>
      <c r="K128" s="2">
        <f>TREND(Calibration!$A$2:$A$4,Calibration!$C$2:$C$4,E128)</f>
        <v>448.5032175086892</v>
      </c>
      <c r="L128" s="2">
        <f>TREND(Calibration!$A$2:$A$4,Calibration!$D$2:$D$4,G128)</f>
        <v>609.77911894869806</v>
      </c>
    </row>
    <row r="129" spans="1:12" x14ac:dyDescent="0.25">
      <c r="A129">
        <v>634877</v>
      </c>
      <c r="B129">
        <v>15.13899994</v>
      </c>
      <c r="C129">
        <v>0.31367999000000002</v>
      </c>
      <c r="D129">
        <v>33.317001339999997</v>
      </c>
      <c r="E129">
        <v>0.25091999999999998</v>
      </c>
      <c r="F129">
        <v>38.091999049999998</v>
      </c>
      <c r="G129">
        <v>1.0028999999999999</v>
      </c>
      <c r="H129">
        <v>31.340000150000002</v>
      </c>
      <c r="J129" s="2">
        <f>TREND(Calibration!$A$2:$A$4,Calibration!$B$2:$B$4,C129)</f>
        <v>398.74496277224489</v>
      </c>
      <c r="K129" s="2">
        <f>TREND(Calibration!$A$2:$A$4,Calibration!$C$2:$C$4,E129)</f>
        <v>448.04078940235695</v>
      </c>
      <c r="L129" s="2">
        <f>TREND(Calibration!$A$2:$A$4,Calibration!$D$2:$D$4,G129)</f>
        <v>612.51279776927697</v>
      </c>
    </row>
    <row r="130" spans="1:12" x14ac:dyDescent="0.25">
      <c r="A130">
        <v>641911</v>
      </c>
      <c r="B130">
        <v>15.291999819999999</v>
      </c>
      <c r="C130">
        <v>0.31503001000000003</v>
      </c>
      <c r="D130">
        <v>33.365001679999999</v>
      </c>
      <c r="E130">
        <v>0.25124999999999997</v>
      </c>
      <c r="F130">
        <v>38.083000179999999</v>
      </c>
      <c r="G130">
        <v>1.0011999600000001</v>
      </c>
      <c r="H130">
        <v>31.340000150000002</v>
      </c>
      <c r="J130" s="2">
        <f>TREND(Calibration!$A$2:$A$4,Calibration!$B$2:$B$4,C130)</f>
        <v>404.74034826196817</v>
      </c>
      <c r="K130" s="2">
        <f>TREND(Calibration!$A$2:$A$4,Calibration!$C$2:$C$4,E130)</f>
        <v>450.58456795027473</v>
      </c>
      <c r="L130" s="2">
        <f>TREND(Calibration!$A$2:$A$4,Calibration!$D$2:$D$4,G130)</f>
        <v>611.45658122837438</v>
      </c>
    </row>
    <row r="131" spans="1:12" x14ac:dyDescent="0.25">
      <c r="A131">
        <v>644877</v>
      </c>
      <c r="B131">
        <v>15.369999890000001</v>
      </c>
      <c r="C131">
        <v>0.31464999999999999</v>
      </c>
      <c r="D131">
        <v>33.320999149999999</v>
      </c>
      <c r="E131">
        <v>0.25130001000000002</v>
      </c>
      <c r="F131">
        <v>38.133998869999999</v>
      </c>
      <c r="G131">
        <v>1.01040006</v>
      </c>
      <c r="H131">
        <v>31.274999619999999</v>
      </c>
      <c r="J131" s="2">
        <f>TREND(Calibration!$A$2:$A$4,Calibration!$B$2:$B$4,C131)</f>
        <v>403.05273886362602</v>
      </c>
      <c r="K131" s="2">
        <f>TREND(Calibration!$A$2:$A$4,Calibration!$C$2:$C$4,E131)</f>
        <v>450.97006602658234</v>
      </c>
      <c r="L131" s="2">
        <f>TREND(Calibration!$A$2:$A$4,Calibration!$D$2:$D$4,G131)</f>
        <v>617.17250426427847</v>
      </c>
    </row>
    <row r="132" spans="1:12" x14ac:dyDescent="0.25">
      <c r="A132">
        <v>649927</v>
      </c>
      <c r="B132">
        <v>15.428999900000001</v>
      </c>
      <c r="C132">
        <v>0.32124998999999999</v>
      </c>
      <c r="D132">
        <v>33.353000639999998</v>
      </c>
      <c r="E132">
        <v>0.25130001000000002</v>
      </c>
      <c r="F132">
        <v>38.061000819999997</v>
      </c>
      <c r="G132">
        <v>1.00769997</v>
      </c>
      <c r="H132">
        <v>31.336000439999999</v>
      </c>
      <c r="J132" s="2">
        <f>TREND(Calibration!$A$2:$A$4,Calibration!$B$2:$B$4,C132)</f>
        <v>432.36303373208648</v>
      </c>
      <c r="K132" s="2">
        <f>TREND(Calibration!$A$2:$A$4,Calibration!$C$2:$C$4,E132)</f>
        <v>450.97006602658234</v>
      </c>
      <c r="L132" s="2">
        <f>TREND(Calibration!$A$2:$A$4,Calibration!$D$2:$D$4,G132)</f>
        <v>615.4949674298947</v>
      </c>
    </row>
    <row r="133" spans="1:12" x14ac:dyDescent="0.25">
      <c r="A133">
        <v>654886</v>
      </c>
      <c r="B133">
        <v>15.38300037</v>
      </c>
      <c r="C133">
        <v>0.31681000999999998</v>
      </c>
      <c r="D133">
        <v>33.359001159999998</v>
      </c>
      <c r="E133">
        <v>0.25124999999999997</v>
      </c>
      <c r="F133">
        <v>38.043998719999998</v>
      </c>
      <c r="G133">
        <v>1.0028999999999999</v>
      </c>
      <c r="H133">
        <v>31.30800056</v>
      </c>
      <c r="J133" s="2">
        <f>TREND(Calibration!$A$2:$A$4,Calibration!$B$2:$B$4,C133)</f>
        <v>412.64525794605242</v>
      </c>
      <c r="K133" s="2">
        <f>TREND(Calibration!$A$2:$A$4,Calibration!$C$2:$C$4,E133)</f>
        <v>450.58456795027473</v>
      </c>
      <c r="L133" s="2">
        <f>TREND(Calibration!$A$2:$A$4,Calibration!$D$2:$D$4,G133)</f>
        <v>612.51279776927697</v>
      </c>
    </row>
    <row r="134" spans="1:12" x14ac:dyDescent="0.25">
      <c r="A134">
        <v>659877</v>
      </c>
      <c r="B134">
        <v>15.324000359999999</v>
      </c>
      <c r="C134">
        <v>0.31626999</v>
      </c>
      <c r="D134">
        <v>33.348999020000001</v>
      </c>
      <c r="E134">
        <v>0.25097998999999999</v>
      </c>
      <c r="F134">
        <v>38.117000580000003</v>
      </c>
      <c r="G134">
        <v>1.0115000000000001</v>
      </c>
      <c r="H134">
        <v>31.26600075</v>
      </c>
      <c r="J134" s="2">
        <f>TREND(Calibration!$A$2:$A$4,Calibration!$B$2:$B$4,C134)</f>
        <v>410.2470504586372</v>
      </c>
      <c r="K134" s="2">
        <f>TREND(Calibration!$A$2:$A$4,Calibration!$C$2:$C$4,E134)</f>
        <v>448.5032175086892</v>
      </c>
      <c r="L134" s="2">
        <f>TREND(Calibration!$A$2:$A$4,Calibration!$D$2:$D$4,G134)</f>
        <v>617.85588513884647</v>
      </c>
    </row>
    <row r="135" spans="1:12" x14ac:dyDescent="0.25">
      <c r="A135">
        <v>664877</v>
      </c>
      <c r="B135">
        <v>15.20400047</v>
      </c>
      <c r="C135">
        <v>0.31589001</v>
      </c>
      <c r="D135">
        <v>33.396999360000002</v>
      </c>
      <c r="E135">
        <v>0.25102999999999998</v>
      </c>
      <c r="F135">
        <v>38.0890007</v>
      </c>
      <c r="G135">
        <v>1.0011999600000001</v>
      </c>
      <c r="H135">
        <v>31.23699951</v>
      </c>
      <c r="J135" s="2">
        <f>TREND(Calibration!$A$2:$A$4,Calibration!$B$2:$B$4,C135)</f>
        <v>408.55957428911006</v>
      </c>
      <c r="K135" s="2">
        <f>TREND(Calibration!$A$2:$A$4,Calibration!$C$2:$C$4,E135)</f>
        <v>448.88871558499636</v>
      </c>
      <c r="L135" s="2">
        <f>TREND(Calibration!$A$2:$A$4,Calibration!$D$2:$D$4,G135)</f>
        <v>611.45658122837438</v>
      </c>
    </row>
    <row r="136" spans="1:12" x14ac:dyDescent="0.25">
      <c r="A136">
        <v>669877</v>
      </c>
      <c r="B136">
        <v>15.12300014</v>
      </c>
      <c r="C136">
        <v>0.31589001</v>
      </c>
      <c r="D136">
        <v>33.323001859999998</v>
      </c>
      <c r="E136">
        <v>0.25102999999999998</v>
      </c>
      <c r="F136">
        <v>38.034999849999998</v>
      </c>
      <c r="G136">
        <v>1.0011999600000001</v>
      </c>
      <c r="H136">
        <v>31.25</v>
      </c>
      <c r="J136" s="2">
        <f>TREND(Calibration!$A$2:$A$4,Calibration!$B$2:$B$4,C136)</f>
        <v>408.55957428911006</v>
      </c>
      <c r="K136" s="2">
        <f>TREND(Calibration!$A$2:$A$4,Calibration!$C$2:$C$4,E136)</f>
        <v>448.88871558499636</v>
      </c>
      <c r="L136" s="2">
        <f>TREND(Calibration!$A$2:$A$4,Calibration!$D$2:$D$4,G136)</f>
        <v>611.45658122837438</v>
      </c>
    </row>
    <row r="137" spans="1:12" x14ac:dyDescent="0.25">
      <c r="A137">
        <v>674893</v>
      </c>
      <c r="B137">
        <v>15.083999629999999</v>
      </c>
      <c r="C137">
        <v>0.31757000000000002</v>
      </c>
      <c r="D137">
        <v>33.3429985</v>
      </c>
      <c r="E137">
        <v>0.25108001000000002</v>
      </c>
      <c r="F137">
        <v>38.102001190000003</v>
      </c>
      <c r="G137">
        <v>1.0082999500000001</v>
      </c>
      <c r="H137">
        <v>31.30800056</v>
      </c>
      <c r="J137" s="2">
        <f>TREND(Calibration!$A$2:$A$4,Calibration!$B$2:$B$4,C137)</f>
        <v>416.02034351392172</v>
      </c>
      <c r="K137" s="2">
        <f>TREND(Calibration!$A$2:$A$4,Calibration!$C$2:$C$4,E137)</f>
        <v>449.27421366130375</v>
      </c>
      <c r="L137" s="2">
        <f>TREND(Calibration!$A$2:$A$4,Calibration!$D$2:$D$4,G137)</f>
        <v>615.86772854152196</v>
      </c>
    </row>
    <row r="138" spans="1:12" x14ac:dyDescent="0.25">
      <c r="A138">
        <v>679877</v>
      </c>
      <c r="B138">
        <v>15.067999840000001</v>
      </c>
      <c r="C138">
        <v>0.31562001000000001</v>
      </c>
      <c r="D138">
        <v>33.319999690000003</v>
      </c>
      <c r="E138">
        <v>0.25091999999999998</v>
      </c>
      <c r="F138">
        <v>38.104999540000001</v>
      </c>
      <c r="G138">
        <v>1.00880003</v>
      </c>
      <c r="H138">
        <v>31.256000520000001</v>
      </c>
      <c r="J138" s="2">
        <f>TREND(Calibration!$A$2:$A$4,Calibration!$B$2:$B$4,C138)</f>
        <v>407.36051495500737</v>
      </c>
      <c r="K138" s="2">
        <f>TREND(Calibration!$A$2:$A$4,Calibration!$C$2:$C$4,E138)</f>
        <v>448.04078940235695</v>
      </c>
      <c r="L138" s="2">
        <f>TREND(Calibration!$A$2:$A$4,Calibration!$D$2:$D$4,G138)</f>
        <v>616.17842285917004</v>
      </c>
    </row>
    <row r="139" spans="1:12" x14ac:dyDescent="0.25">
      <c r="A139">
        <v>684877</v>
      </c>
      <c r="B139">
        <v>15.071000099999999</v>
      </c>
      <c r="C139">
        <v>0.31621999000000001</v>
      </c>
      <c r="D139">
        <v>33.354999540000001</v>
      </c>
      <c r="E139">
        <v>0.25102999999999998</v>
      </c>
      <c r="F139">
        <v>38.041000369999999</v>
      </c>
      <c r="G139">
        <v>0.99959998999999999</v>
      </c>
      <c r="H139">
        <v>31.25</v>
      </c>
      <c r="J139" s="2">
        <f>TREND(Calibration!$A$2:$A$4,Calibration!$B$2:$B$4,C139)</f>
        <v>410.02500243380337</v>
      </c>
      <c r="K139" s="2">
        <f>TREND(Calibration!$A$2:$A$4,Calibration!$C$2:$C$4,E139)</f>
        <v>448.88871558499636</v>
      </c>
      <c r="L139" s="2">
        <f>TREND(Calibration!$A$2:$A$4,Calibration!$D$2:$D$4,G139)</f>
        <v>610.46253710061967</v>
      </c>
    </row>
    <row r="140" spans="1:12" x14ac:dyDescent="0.25">
      <c r="A140">
        <v>689877</v>
      </c>
      <c r="B140">
        <v>15.13300037</v>
      </c>
      <c r="C140">
        <v>0.31551998999999997</v>
      </c>
      <c r="D140">
        <v>33.348999020000001</v>
      </c>
      <c r="E140">
        <v>0.25064998999999999</v>
      </c>
      <c r="F140">
        <v>38.037998199999997</v>
      </c>
      <c r="G140">
        <v>0.99690002</v>
      </c>
      <c r="H140">
        <v>31.221000669999999</v>
      </c>
      <c r="J140" s="2">
        <f>TREND(Calibration!$A$2:$A$4,Calibration!$B$2:$B$4,C140)</f>
        <v>406.91633008612962</v>
      </c>
      <c r="K140" s="2">
        <f>TREND(Calibration!$A$2:$A$4,Calibration!$C$2:$C$4,E140)</f>
        <v>445.95943896077142</v>
      </c>
      <c r="L140" s="2">
        <f>TREND(Calibration!$A$2:$A$4,Calibration!$D$2:$D$4,G140)</f>
        <v>608.78507482094335</v>
      </c>
    </row>
    <row r="141" spans="1:12" x14ac:dyDescent="0.25">
      <c r="A141">
        <v>694896</v>
      </c>
      <c r="B141">
        <v>15.243000029999999</v>
      </c>
      <c r="C141">
        <v>0.31411001</v>
      </c>
      <c r="D141">
        <v>33.348999020000001</v>
      </c>
      <c r="E141">
        <v>0.25097998999999999</v>
      </c>
      <c r="F141">
        <v>38.097999569999999</v>
      </c>
      <c r="G141">
        <v>1.0092999899999999</v>
      </c>
      <c r="H141">
        <v>31.215000150000002</v>
      </c>
      <c r="J141" s="2">
        <f>TREND(Calibration!$A$2:$A$4,Calibration!$B$2:$B$4,C141)</f>
        <v>400.65466460502557</v>
      </c>
      <c r="K141" s="2">
        <f>TREND(Calibration!$A$2:$A$4,Calibration!$C$2:$C$4,E141)</f>
        <v>448.5032175086892</v>
      </c>
      <c r="L141" s="2">
        <f>TREND(Calibration!$A$2:$A$4,Calibration!$D$2:$D$4,G141)</f>
        <v>616.48904262211079</v>
      </c>
    </row>
    <row r="142" spans="1:12" x14ac:dyDescent="0.25">
      <c r="A142">
        <v>699954</v>
      </c>
      <c r="B142">
        <v>15.321000099999999</v>
      </c>
      <c r="C142">
        <v>0.31870999999999999</v>
      </c>
      <c r="D142">
        <v>33.348999020000001</v>
      </c>
      <c r="E142">
        <v>0.25102999999999998</v>
      </c>
      <c r="F142">
        <v>38.097999569999999</v>
      </c>
      <c r="G142">
        <v>1.0055999799999999</v>
      </c>
      <c r="H142">
        <v>31.26600075</v>
      </c>
      <c r="J142" s="2">
        <f>TREND(Calibration!$A$2:$A$4,Calibration!$B$2:$B$4,C142)</f>
        <v>421.08303848013293</v>
      </c>
      <c r="K142" s="2">
        <f>TREND(Calibration!$A$2:$A$4,Calibration!$C$2:$C$4,E142)</f>
        <v>448.88871558499636</v>
      </c>
      <c r="L142" s="2">
        <f>TREND(Calibration!$A$2:$A$4,Calibration!$D$2:$D$4,G142)</f>
        <v>614.19026626184552</v>
      </c>
    </row>
    <row r="143" spans="1:12" x14ac:dyDescent="0.25">
      <c r="A143">
        <v>704884</v>
      </c>
      <c r="B143">
        <v>15.25300026</v>
      </c>
      <c r="C143">
        <v>0.31600001</v>
      </c>
      <c r="D143">
        <v>33.354999540000001</v>
      </c>
      <c r="E143">
        <v>0.25071000999999998</v>
      </c>
      <c r="F143">
        <v>38.073001859999998</v>
      </c>
      <c r="G143">
        <v>1.00769997</v>
      </c>
      <c r="H143">
        <v>31.198999400000002</v>
      </c>
      <c r="J143" s="2">
        <f>TREND(Calibration!$A$2:$A$4,Calibration!$B$2:$B$4,C143)</f>
        <v>409.04807994374437</v>
      </c>
      <c r="K143" s="2">
        <f>TREND(Calibration!$A$2:$A$4,Calibration!$C$2:$C$4,E143)</f>
        <v>446.42209831969876</v>
      </c>
      <c r="L143" s="2">
        <f>TREND(Calibration!$A$2:$A$4,Calibration!$D$2:$D$4,G143)</f>
        <v>615.4949674298947</v>
      </c>
    </row>
    <row r="144" spans="1:12" x14ac:dyDescent="0.25">
      <c r="A144">
        <v>710878</v>
      </c>
      <c r="B144">
        <v>15.20400047</v>
      </c>
      <c r="C144">
        <v>0.31621999000000001</v>
      </c>
      <c r="D144">
        <v>33.323001859999998</v>
      </c>
      <c r="E144">
        <v>0.25086998999999999</v>
      </c>
      <c r="F144">
        <v>38.037998199999997</v>
      </c>
      <c r="G144">
        <v>1.00880003</v>
      </c>
      <c r="H144">
        <v>31.260000229999999</v>
      </c>
      <c r="J144" s="2">
        <f>TREND(Calibration!$A$2:$A$4,Calibration!$B$2:$B$4,C144)</f>
        <v>410.02500243380337</v>
      </c>
      <c r="K144" s="2">
        <f>TREND(Calibration!$A$2:$A$4,Calibration!$C$2:$C$4,E144)</f>
        <v>447.65529132605002</v>
      </c>
      <c r="L144" s="2">
        <f>TREND(Calibration!$A$2:$A$4,Calibration!$D$2:$D$4,G144)</f>
        <v>616.17842285917004</v>
      </c>
    </row>
    <row r="145" spans="1:12" x14ac:dyDescent="0.25">
      <c r="A145">
        <v>714884</v>
      </c>
      <c r="B145">
        <v>15.1590004</v>
      </c>
      <c r="C145">
        <v>0.31821999000000001</v>
      </c>
      <c r="D145">
        <v>33.323001859999998</v>
      </c>
      <c r="E145">
        <v>0.25071000999999998</v>
      </c>
      <c r="F145">
        <v>38.136001589999999</v>
      </c>
      <c r="G145">
        <v>1.0110000400000001</v>
      </c>
      <c r="H145">
        <v>31.260000229999999</v>
      </c>
      <c r="J145" s="2">
        <f>TREND(Calibration!$A$2:$A$4,Calibration!$B$2:$B$4,C145)</f>
        <v>418.90692342715647</v>
      </c>
      <c r="K145" s="2">
        <f>TREND(Calibration!$A$2:$A$4,Calibration!$C$2:$C$4,E145)</f>
        <v>446.42209831969876</v>
      </c>
      <c r="L145" s="2">
        <f>TREND(Calibration!$A$2:$A$4,Calibration!$D$2:$D$4,G145)</f>
        <v>617.54526537590573</v>
      </c>
    </row>
    <row r="146" spans="1:12" x14ac:dyDescent="0.25">
      <c r="A146">
        <v>719877</v>
      </c>
      <c r="B146">
        <v>15.05200005</v>
      </c>
      <c r="C146">
        <v>0.31779000000000002</v>
      </c>
      <c r="D146">
        <v>33.335998539999999</v>
      </c>
      <c r="E146">
        <v>0.25075998999999999</v>
      </c>
      <c r="F146">
        <v>38.056999210000001</v>
      </c>
      <c r="G146">
        <v>1.0061000600000001</v>
      </c>
      <c r="H146">
        <v>31.278999330000001</v>
      </c>
      <c r="J146" s="2">
        <f>TREND(Calibration!$A$2:$A$4,Calibration!$B$2:$B$4,C146)</f>
        <v>416.99735482319056</v>
      </c>
      <c r="K146" s="2">
        <f>TREND(Calibration!$A$2:$A$4,Calibration!$C$2:$C$4,E146)</f>
        <v>446.80736514341083</v>
      </c>
      <c r="L146" s="2">
        <f>TREND(Calibration!$A$2:$A$4,Calibration!$D$2:$D$4,G146)</f>
        <v>614.50096057949384</v>
      </c>
    </row>
    <row r="147" spans="1:12" x14ac:dyDescent="0.25">
      <c r="A147">
        <v>724877</v>
      </c>
      <c r="B147">
        <v>15.05500031</v>
      </c>
      <c r="C147">
        <v>0.32411000000000001</v>
      </c>
      <c r="D147">
        <v>33.323001859999998</v>
      </c>
      <c r="E147">
        <v>0.25060000999999998</v>
      </c>
      <c r="F147">
        <v>38.113998410000001</v>
      </c>
      <c r="G147">
        <v>1.01470006</v>
      </c>
      <c r="H147">
        <v>31.30800056</v>
      </c>
      <c r="J147" s="2">
        <f>TREND(Calibration!$A$2:$A$4,Calibration!$B$2:$B$4,C147)</f>
        <v>445.06422516218663</v>
      </c>
      <c r="K147" s="2">
        <f>TREND(Calibration!$A$2:$A$4,Calibration!$C$2:$C$4,E147)</f>
        <v>445.57417213705958</v>
      </c>
      <c r="L147" s="2">
        <f>TREND(Calibration!$A$2:$A$4,Calibration!$D$2:$D$4,G147)</f>
        <v>619.84404794906322</v>
      </c>
    </row>
    <row r="148" spans="1:12" x14ac:dyDescent="0.25">
      <c r="A148">
        <v>729877</v>
      </c>
      <c r="B148">
        <v>15.038999560000001</v>
      </c>
      <c r="C148">
        <v>0.32124998999999999</v>
      </c>
      <c r="D148">
        <v>33.298000340000002</v>
      </c>
      <c r="E148">
        <v>0.25027000999999999</v>
      </c>
      <c r="F148">
        <v>38.124000549999998</v>
      </c>
      <c r="G148">
        <v>1.0131000299999999</v>
      </c>
      <c r="H148">
        <v>31.288000109999999</v>
      </c>
      <c r="J148" s="2">
        <f>TREND(Calibration!$A$2:$A$4,Calibration!$B$2:$B$4,C148)</f>
        <v>432.36303373208648</v>
      </c>
      <c r="K148" s="2">
        <f>TREND(Calibration!$A$2:$A$4,Calibration!$C$2:$C$4,E148)</f>
        <v>443.0303935891418</v>
      </c>
      <c r="L148" s="2">
        <f>TREND(Calibration!$A$2:$A$4,Calibration!$D$2:$D$4,G148)</f>
        <v>618.84996654395479</v>
      </c>
    </row>
    <row r="149" spans="1:12" x14ac:dyDescent="0.25">
      <c r="A149">
        <v>735299</v>
      </c>
      <c r="B149">
        <v>15.10400009</v>
      </c>
      <c r="C149">
        <v>0.31459999</v>
      </c>
      <c r="D149">
        <v>33.326999659999998</v>
      </c>
      <c r="E149">
        <v>0.25064998999999999</v>
      </c>
      <c r="F149">
        <v>38.0320015</v>
      </c>
      <c r="G149">
        <v>1.0028999999999999</v>
      </c>
      <c r="H149">
        <v>31.30800056</v>
      </c>
      <c r="J149" s="2">
        <f>TREND(Calibration!$A$2:$A$4,Calibration!$B$2:$B$4,C149)</f>
        <v>402.83064642918725</v>
      </c>
      <c r="K149" s="2">
        <f>TREND(Calibration!$A$2:$A$4,Calibration!$C$2:$C$4,E149)</f>
        <v>445.95943896077142</v>
      </c>
      <c r="L149" s="2">
        <f>TREND(Calibration!$A$2:$A$4,Calibration!$D$2:$D$4,G149)</f>
        <v>612.51279776927697</v>
      </c>
    </row>
    <row r="150" spans="1:12" x14ac:dyDescent="0.25">
      <c r="A150">
        <v>739877</v>
      </c>
      <c r="B150">
        <v>15.23400021</v>
      </c>
      <c r="C150">
        <v>0.31426999</v>
      </c>
      <c r="D150">
        <v>33.323001859999998</v>
      </c>
      <c r="E150">
        <v>0.25071000999999998</v>
      </c>
      <c r="F150">
        <v>38.111000060000002</v>
      </c>
      <c r="G150">
        <v>1.0131000299999999</v>
      </c>
      <c r="H150">
        <v>31.304000850000001</v>
      </c>
      <c r="J150" s="2">
        <f>TREND(Calibration!$A$2:$A$4,Calibration!$B$2:$B$4,C150)</f>
        <v>401.36512946528387</v>
      </c>
      <c r="K150" s="2">
        <f>TREND(Calibration!$A$2:$A$4,Calibration!$C$2:$C$4,E150)</f>
        <v>446.42209831969876</v>
      </c>
      <c r="L150" s="2">
        <f>TREND(Calibration!$A$2:$A$4,Calibration!$D$2:$D$4,G150)</f>
        <v>618.84996654395479</v>
      </c>
    </row>
    <row r="151" spans="1:12" x14ac:dyDescent="0.25">
      <c r="A151">
        <v>744882</v>
      </c>
      <c r="B151">
        <v>15.30799961</v>
      </c>
      <c r="C151">
        <v>0.31362000000000001</v>
      </c>
      <c r="D151">
        <v>33.3429985</v>
      </c>
      <c r="E151">
        <v>0.25071000999999998</v>
      </c>
      <c r="F151">
        <v>38.054000850000001</v>
      </c>
      <c r="G151">
        <v>0.99750000000000005</v>
      </c>
      <c r="H151">
        <v>31.271999359999999</v>
      </c>
      <c r="J151" s="2">
        <f>TREND(Calibration!$A$2:$A$4,Calibration!$B$2:$B$4,C151)</f>
        <v>398.47854955204912</v>
      </c>
      <c r="K151" s="2">
        <f>TREND(Calibration!$A$2:$A$4,Calibration!$C$2:$C$4,E151)</f>
        <v>446.42209831969876</v>
      </c>
      <c r="L151" s="2">
        <f>TREND(Calibration!$A$2:$A$4,Calibration!$D$2:$D$4,G151)</f>
        <v>609.15783593257061</v>
      </c>
    </row>
    <row r="152" spans="1:12" x14ac:dyDescent="0.25">
      <c r="A152">
        <v>749877</v>
      </c>
      <c r="B152">
        <v>15.36699963</v>
      </c>
      <c r="C152">
        <v>0.31400001</v>
      </c>
      <c r="D152">
        <v>33.313999180000003</v>
      </c>
      <c r="E152">
        <v>0.25071000999999998</v>
      </c>
      <c r="F152">
        <v>38.056999210000001</v>
      </c>
      <c r="G152">
        <v>1.0006999999999999</v>
      </c>
      <c r="H152">
        <v>31.333000179999999</v>
      </c>
      <c r="J152" s="2">
        <f>TREND(Calibration!$A$2:$A$4,Calibration!$B$2:$B$4,C152)</f>
        <v>400.16615895039126</v>
      </c>
      <c r="K152" s="2">
        <f>TREND(Calibration!$A$2:$A$4,Calibration!$C$2:$C$4,E152)</f>
        <v>446.42209831969876</v>
      </c>
      <c r="L152" s="2">
        <f>TREND(Calibration!$A$2:$A$4,Calibration!$D$2:$D$4,G152)</f>
        <v>611.14596146543363</v>
      </c>
    </row>
    <row r="153" spans="1:12" x14ac:dyDescent="0.25">
      <c r="A153">
        <v>754877</v>
      </c>
      <c r="B153">
        <v>15.39299965</v>
      </c>
      <c r="C153">
        <v>0.31503001000000003</v>
      </c>
      <c r="D153">
        <v>33.323001859999998</v>
      </c>
      <c r="E153">
        <v>0.25071000999999998</v>
      </c>
      <c r="F153">
        <v>38.117000580000003</v>
      </c>
      <c r="G153">
        <v>1.0017999399999999</v>
      </c>
      <c r="H153">
        <v>31.23699951</v>
      </c>
      <c r="J153" s="2">
        <f>TREND(Calibration!$A$2:$A$4,Calibration!$B$2:$B$4,C153)</f>
        <v>404.74034826196817</v>
      </c>
      <c r="K153" s="2">
        <f>TREND(Calibration!$A$2:$A$4,Calibration!$C$2:$C$4,E153)</f>
        <v>446.42209831969876</v>
      </c>
      <c r="L153" s="2">
        <f>TREND(Calibration!$A$2:$A$4,Calibration!$D$2:$D$4,G153)</f>
        <v>611.82934234000152</v>
      </c>
    </row>
    <row r="154" spans="1:12" x14ac:dyDescent="0.25">
      <c r="A154">
        <v>759877</v>
      </c>
      <c r="B154">
        <v>15.32800007</v>
      </c>
      <c r="C154">
        <v>0.31568000000000002</v>
      </c>
      <c r="D154">
        <v>33.313999180000003</v>
      </c>
      <c r="E154">
        <v>0.25064998999999999</v>
      </c>
      <c r="F154">
        <v>38.111000060000002</v>
      </c>
      <c r="G154">
        <v>1.01040006</v>
      </c>
      <c r="H154">
        <v>31.295000080000001</v>
      </c>
      <c r="J154" s="2">
        <f>TREND(Calibration!$A$2:$A$4,Calibration!$B$2:$B$4,C154)</f>
        <v>407.62692817520292</v>
      </c>
      <c r="K154" s="2">
        <f>TREND(Calibration!$A$2:$A$4,Calibration!$C$2:$C$4,E154)</f>
        <v>445.95943896077142</v>
      </c>
      <c r="L154" s="2">
        <f>TREND(Calibration!$A$2:$A$4,Calibration!$D$2:$D$4,G154)</f>
        <v>617.17250426427847</v>
      </c>
    </row>
    <row r="155" spans="1:12" x14ac:dyDescent="0.25">
      <c r="A155">
        <v>764896</v>
      </c>
      <c r="B155">
        <v>15.20100021</v>
      </c>
      <c r="C155">
        <v>0.31286999999999998</v>
      </c>
      <c r="D155">
        <v>33.326999659999998</v>
      </c>
      <c r="E155">
        <v>0.25097998999999999</v>
      </c>
      <c r="F155">
        <v>38.102001190000003</v>
      </c>
      <c r="G155">
        <v>1.0131000299999999</v>
      </c>
      <c r="H155">
        <v>31.301000599999998</v>
      </c>
      <c r="J155" s="2">
        <f>TREND(Calibration!$A$2:$A$4,Calibration!$B$2:$B$4,C155)</f>
        <v>395.14782917954176</v>
      </c>
      <c r="K155" s="2">
        <f>TREND(Calibration!$A$2:$A$4,Calibration!$C$2:$C$4,E155)</f>
        <v>448.5032175086892</v>
      </c>
      <c r="L155" s="2">
        <f>TREND(Calibration!$A$2:$A$4,Calibration!$D$2:$D$4,G155)</f>
        <v>618.84996654395479</v>
      </c>
    </row>
    <row r="156" spans="1:12" x14ac:dyDescent="0.25">
      <c r="A156">
        <v>769975</v>
      </c>
      <c r="B156">
        <v>15.07800007</v>
      </c>
      <c r="C156">
        <v>0.31725001000000003</v>
      </c>
      <c r="D156">
        <v>33.359001159999998</v>
      </c>
      <c r="E156">
        <v>0.25064998999999999</v>
      </c>
      <c r="F156">
        <v>38.056999210000001</v>
      </c>
      <c r="G156">
        <v>0.99150002000000004</v>
      </c>
      <c r="H156">
        <v>31.23699951</v>
      </c>
      <c r="J156" s="2">
        <f>TREND(Calibration!$A$2:$A$4,Calibration!$B$2:$B$4,C156)</f>
        <v>414.59928056459034</v>
      </c>
      <c r="K156" s="2">
        <f>TREND(Calibration!$A$2:$A$4,Calibration!$C$2:$C$4,E156)</f>
        <v>445.95943896077142</v>
      </c>
      <c r="L156" s="2">
        <f>TREND(Calibration!$A$2:$A$4,Calibration!$D$2:$D$4,G156)</f>
        <v>605.43011298423698</v>
      </c>
    </row>
    <row r="157" spans="1:12" x14ac:dyDescent="0.25">
      <c r="A157">
        <v>774921</v>
      </c>
      <c r="B157">
        <v>15.019000050000001</v>
      </c>
      <c r="C157">
        <v>0.31838</v>
      </c>
      <c r="D157">
        <v>33.3429985</v>
      </c>
      <c r="E157">
        <v>0.25075998999999999</v>
      </c>
      <c r="F157">
        <v>38.048000340000002</v>
      </c>
      <c r="G157">
        <v>0.99309999000000004</v>
      </c>
      <c r="H157">
        <v>31.288000109999999</v>
      </c>
      <c r="J157" s="2">
        <f>TREND(Calibration!$A$2:$A$4,Calibration!$B$2:$B$4,C157)</f>
        <v>419.61752151622977</v>
      </c>
      <c r="K157" s="2">
        <f>TREND(Calibration!$A$2:$A$4,Calibration!$C$2:$C$4,E157)</f>
        <v>446.80736514341083</v>
      </c>
      <c r="L157" s="2">
        <f>TREND(Calibration!$A$2:$A$4,Calibration!$D$2:$D$4,G157)</f>
        <v>606.42415711199169</v>
      </c>
    </row>
    <row r="158" spans="1:12" x14ac:dyDescent="0.25">
      <c r="A158">
        <v>779877</v>
      </c>
      <c r="B158">
        <v>15.036000250000001</v>
      </c>
      <c r="C158">
        <v>0.31426999</v>
      </c>
      <c r="D158">
        <v>33.291000369999999</v>
      </c>
      <c r="E158">
        <v>0.25064998999999999</v>
      </c>
      <c r="F158">
        <v>38.102001190000003</v>
      </c>
      <c r="G158">
        <v>1.0049999999999999</v>
      </c>
      <c r="H158">
        <v>31.298000340000002</v>
      </c>
      <c r="J158" s="2">
        <f>TREND(Calibration!$A$2:$A$4,Calibration!$B$2:$B$4,C158)</f>
        <v>401.36512946528387</v>
      </c>
      <c r="K158" s="2">
        <f>TREND(Calibration!$A$2:$A$4,Calibration!$C$2:$C$4,E158)</f>
        <v>445.95943896077142</v>
      </c>
      <c r="L158" s="2">
        <f>TREND(Calibration!$A$2:$A$4,Calibration!$D$2:$D$4,G158)</f>
        <v>613.81750515021827</v>
      </c>
    </row>
    <row r="159" spans="1:12" x14ac:dyDescent="0.25">
      <c r="A159">
        <v>785121</v>
      </c>
      <c r="B159">
        <v>15.06499958</v>
      </c>
      <c r="C159">
        <v>0.31237999</v>
      </c>
      <c r="D159">
        <v>33.381000520000001</v>
      </c>
      <c r="E159">
        <v>0.25071000999999998</v>
      </c>
      <c r="F159">
        <v>38.043998719999998</v>
      </c>
      <c r="G159">
        <v>0.98879998999999996</v>
      </c>
      <c r="H159">
        <v>31.24699974</v>
      </c>
      <c r="J159" s="2">
        <f>TREND(Calibration!$A$2:$A$4,Calibration!$B$2:$B$4,C159)</f>
        <v>392.9717141265653</v>
      </c>
      <c r="K159" s="2">
        <f>TREND(Calibration!$A$2:$A$4,Calibration!$C$2:$C$4,E159)</f>
        <v>446.42209831969876</v>
      </c>
      <c r="L159" s="2">
        <f>TREND(Calibration!$A$2:$A$4,Calibration!$D$2:$D$4,G159)</f>
        <v>603.75261342720694</v>
      </c>
    </row>
    <row r="160" spans="1:12" x14ac:dyDescent="0.25">
      <c r="A160">
        <v>789877</v>
      </c>
      <c r="B160">
        <v>15.213999749999999</v>
      </c>
      <c r="C160">
        <v>0.31518998999999998</v>
      </c>
      <c r="D160">
        <v>33.3390007</v>
      </c>
      <c r="E160">
        <v>0.25071000999999998</v>
      </c>
      <c r="F160">
        <v>38.043998719999998</v>
      </c>
      <c r="G160">
        <v>1.0006999999999999</v>
      </c>
      <c r="H160">
        <v>31.295000080000001</v>
      </c>
      <c r="J160" s="2">
        <f>TREND(Calibration!$A$2:$A$4,Calibration!$B$2:$B$4,C160)</f>
        <v>405.45081312222624</v>
      </c>
      <c r="K160" s="2">
        <f>TREND(Calibration!$A$2:$A$4,Calibration!$C$2:$C$4,E160)</f>
        <v>446.42209831969876</v>
      </c>
      <c r="L160" s="2">
        <f>TREND(Calibration!$A$2:$A$4,Calibration!$D$2:$D$4,G160)</f>
        <v>611.14596146543363</v>
      </c>
    </row>
    <row r="161" spans="1:12" x14ac:dyDescent="0.25">
      <c r="A161">
        <v>794877</v>
      </c>
      <c r="B161">
        <v>15.36299992</v>
      </c>
      <c r="C161">
        <v>0.31433000999999999</v>
      </c>
      <c r="D161">
        <v>33.335998539999999</v>
      </c>
      <c r="E161">
        <v>0.25064998999999999</v>
      </c>
      <c r="F161">
        <v>38.126998899999997</v>
      </c>
      <c r="G161">
        <v>1.00339997</v>
      </c>
      <c r="H161">
        <v>31.215000150000002</v>
      </c>
      <c r="J161" s="2">
        <f>TREND(Calibration!$A$2:$A$4,Calibration!$B$2:$B$4,C161)</f>
        <v>401.63167591429442</v>
      </c>
      <c r="K161" s="2">
        <f>TREND(Calibration!$A$2:$A$4,Calibration!$C$2:$C$4,E161)</f>
        <v>445.95943896077142</v>
      </c>
      <c r="L161" s="2">
        <f>TREND(Calibration!$A$2:$A$4,Calibration!$D$2:$D$4,G161)</f>
        <v>612.82342374510995</v>
      </c>
    </row>
    <row r="162" spans="1:12" x14ac:dyDescent="0.25">
      <c r="A162">
        <v>799877</v>
      </c>
      <c r="B162">
        <v>15.430999760000001</v>
      </c>
      <c r="C162">
        <v>0.31373000000000001</v>
      </c>
      <c r="D162">
        <v>33.3390007</v>
      </c>
      <c r="E162">
        <v>0.25071000999999998</v>
      </c>
      <c r="F162">
        <v>38.09500122</v>
      </c>
      <c r="G162">
        <v>1.0061000600000001</v>
      </c>
      <c r="H162">
        <v>31.25300026</v>
      </c>
      <c r="J162" s="2">
        <f>TREND(Calibration!$A$2:$A$4,Calibration!$B$2:$B$4,C162)</f>
        <v>398.96705520668365</v>
      </c>
      <c r="K162" s="2">
        <f>TREND(Calibration!$A$2:$A$4,Calibration!$C$2:$C$4,E162)</f>
        <v>446.42209831969876</v>
      </c>
      <c r="L162" s="2">
        <f>TREND(Calibration!$A$2:$A$4,Calibration!$D$2:$D$4,G162)</f>
        <v>614.50096057949384</v>
      </c>
    </row>
    <row r="163" spans="1:12" x14ac:dyDescent="0.25">
      <c r="A163">
        <v>804877</v>
      </c>
      <c r="B163">
        <v>15.428000450000001</v>
      </c>
      <c r="C163">
        <v>0.31595001</v>
      </c>
      <c r="D163">
        <v>33.306999210000001</v>
      </c>
      <c r="E163">
        <v>0.25060000999999998</v>
      </c>
      <c r="F163">
        <v>38.09500122</v>
      </c>
      <c r="G163">
        <v>0.99910003000000003</v>
      </c>
      <c r="H163">
        <v>31.320999149999999</v>
      </c>
      <c r="J163" s="2">
        <f>TREND(Calibration!$A$2:$A$4,Calibration!$B$2:$B$4,C163)</f>
        <v>408.82603191891053</v>
      </c>
      <c r="K163" s="2">
        <f>TREND(Calibration!$A$2:$A$4,Calibration!$C$2:$C$4,E163)</f>
        <v>445.57417213705958</v>
      </c>
      <c r="L163" s="2">
        <f>TREND(Calibration!$A$2:$A$4,Calibration!$D$2:$D$4,G163)</f>
        <v>610.15191733767904</v>
      </c>
    </row>
    <row r="164" spans="1:12" x14ac:dyDescent="0.25">
      <c r="A164">
        <v>809877</v>
      </c>
      <c r="B164">
        <v>15.39299965</v>
      </c>
      <c r="C164">
        <v>0.31632999000000001</v>
      </c>
      <c r="D164">
        <v>33.326999659999998</v>
      </c>
      <c r="E164">
        <v>0.25064998999999999</v>
      </c>
      <c r="F164">
        <v>38.104999540000001</v>
      </c>
      <c r="G164">
        <v>1.0055999799999999</v>
      </c>
      <c r="H164">
        <v>31.30800056</v>
      </c>
      <c r="J164" s="2">
        <f>TREND(Calibration!$A$2:$A$4,Calibration!$B$2:$B$4,C164)</f>
        <v>410.51350808843767</v>
      </c>
      <c r="K164" s="2">
        <f>TREND(Calibration!$A$2:$A$4,Calibration!$C$2:$C$4,E164)</f>
        <v>445.95943896077142</v>
      </c>
      <c r="L164" s="2">
        <f>TREND(Calibration!$A$2:$A$4,Calibration!$D$2:$D$4,G164)</f>
        <v>614.19026626184552</v>
      </c>
    </row>
    <row r="165" spans="1:12" x14ac:dyDescent="0.25">
      <c r="A165">
        <v>814877</v>
      </c>
      <c r="B165">
        <v>15.25599957</v>
      </c>
      <c r="C165">
        <v>0.31935000000000002</v>
      </c>
      <c r="D165">
        <v>33.319999690000003</v>
      </c>
      <c r="E165">
        <v>0.25071000999999998</v>
      </c>
      <c r="F165">
        <v>38.09500122</v>
      </c>
      <c r="G165">
        <v>1.00450003</v>
      </c>
      <c r="H165">
        <v>31.231000900000002</v>
      </c>
      <c r="J165" s="2">
        <f>TREND(Calibration!$A$2:$A$4,Calibration!$B$2:$B$4,C165)</f>
        <v>423.9252531980062</v>
      </c>
      <c r="K165" s="2">
        <f>TREND(Calibration!$A$2:$A$4,Calibration!$C$2:$C$4,E165)</f>
        <v>446.42209831969876</v>
      </c>
      <c r="L165" s="2">
        <f>TREND(Calibration!$A$2:$A$4,Calibration!$D$2:$D$4,G165)</f>
        <v>613.5068791743854</v>
      </c>
    </row>
    <row r="166" spans="1:12" x14ac:dyDescent="0.25">
      <c r="A166">
        <v>820002</v>
      </c>
      <c r="B166">
        <v>15.19499969</v>
      </c>
      <c r="C166">
        <v>0.31692000999999997</v>
      </c>
      <c r="D166">
        <v>33.319999690000003</v>
      </c>
      <c r="E166">
        <v>0.25071000999999998</v>
      </c>
      <c r="F166">
        <v>38.117000580000003</v>
      </c>
      <c r="G166">
        <v>1.00020003</v>
      </c>
      <c r="H166">
        <v>31.23399925</v>
      </c>
      <c r="J166" s="2">
        <f>TREND(Calibration!$A$2:$A$4,Calibration!$B$2:$B$4,C166)</f>
        <v>413.13376360068673</v>
      </c>
      <c r="K166" s="2">
        <f>TREND(Calibration!$A$2:$A$4,Calibration!$C$2:$C$4,E166)</f>
        <v>446.42209831969876</v>
      </c>
      <c r="L166" s="2">
        <f>TREND(Calibration!$A$2:$A$4,Calibration!$D$2:$D$4,G166)</f>
        <v>610.83533548960065</v>
      </c>
    </row>
    <row r="167" spans="1:12" x14ac:dyDescent="0.25">
      <c r="A167">
        <v>824877</v>
      </c>
      <c r="B167">
        <v>15.097000120000001</v>
      </c>
      <c r="C167">
        <v>0.31518998999999998</v>
      </c>
      <c r="D167">
        <v>33.3390007</v>
      </c>
      <c r="E167">
        <v>0.25075998999999999</v>
      </c>
      <c r="F167">
        <v>38.037998199999997</v>
      </c>
      <c r="G167">
        <v>0.99260002000000003</v>
      </c>
      <c r="H167">
        <v>31.278999330000001</v>
      </c>
      <c r="J167" s="2">
        <f>TREND(Calibration!$A$2:$A$4,Calibration!$B$2:$B$4,C167)</f>
        <v>405.45081312222624</v>
      </c>
      <c r="K167" s="2">
        <f>TREND(Calibration!$A$2:$A$4,Calibration!$C$2:$C$4,E167)</f>
        <v>446.80736514341083</v>
      </c>
      <c r="L167" s="2">
        <f>TREND(Calibration!$A$2:$A$4,Calibration!$D$2:$D$4,G167)</f>
        <v>606.11353113615871</v>
      </c>
    </row>
    <row r="168" spans="1:12" x14ac:dyDescent="0.25">
      <c r="A168">
        <v>829877</v>
      </c>
      <c r="B168">
        <v>15.05200005</v>
      </c>
      <c r="C168">
        <v>0.32091998999999999</v>
      </c>
      <c r="D168">
        <v>33.311000819999997</v>
      </c>
      <c r="E168">
        <v>0.25064998999999999</v>
      </c>
      <c r="F168">
        <v>38.034999849999998</v>
      </c>
      <c r="G168">
        <v>0.99639999999999995</v>
      </c>
      <c r="H168">
        <v>31.224000929999999</v>
      </c>
      <c r="J168" s="2">
        <f>TREND(Calibration!$A$2:$A$4,Calibration!$B$2:$B$4,C168)</f>
        <v>430.89751676818332</v>
      </c>
      <c r="K168" s="2">
        <f>TREND(Calibration!$A$2:$A$4,Calibration!$C$2:$C$4,E168)</f>
        <v>445.95943896077142</v>
      </c>
      <c r="L168" s="2">
        <f>TREND(Calibration!$A$2:$A$4,Calibration!$D$2:$D$4,G168)</f>
        <v>608.47441778064888</v>
      </c>
    </row>
    <row r="169" spans="1:12" x14ac:dyDescent="0.25">
      <c r="A169">
        <v>834877</v>
      </c>
      <c r="B169">
        <v>15.067999840000001</v>
      </c>
      <c r="C169">
        <v>0.31686999999999999</v>
      </c>
      <c r="D169">
        <v>33.346000670000002</v>
      </c>
      <c r="E169">
        <v>0.25064998999999999</v>
      </c>
      <c r="F169">
        <v>38.056999210000001</v>
      </c>
      <c r="G169">
        <v>0.99419999000000003</v>
      </c>
      <c r="H169">
        <v>31.226999280000001</v>
      </c>
      <c r="J169" s="2">
        <f>TREND(Calibration!$A$2:$A$4,Calibration!$B$2:$B$4,C169)</f>
        <v>412.91167116624797</v>
      </c>
      <c r="K169" s="2">
        <f>TREND(Calibration!$A$2:$A$4,Calibration!$C$2:$C$4,E169)</f>
        <v>445.95943896077142</v>
      </c>
      <c r="L169" s="2">
        <f>TREND(Calibration!$A$2:$A$4,Calibration!$D$2:$D$4,G169)</f>
        <v>607.1075752639133</v>
      </c>
    </row>
    <row r="170" spans="1:12" x14ac:dyDescent="0.25">
      <c r="A170">
        <v>839877</v>
      </c>
      <c r="B170">
        <v>15.178000450000001</v>
      </c>
      <c r="C170">
        <v>0.32006001000000001</v>
      </c>
      <c r="D170">
        <v>33.319999690000003</v>
      </c>
      <c r="E170">
        <v>0.25071000999999998</v>
      </c>
      <c r="F170">
        <v>38.111000060000002</v>
      </c>
      <c r="G170">
        <v>1.0110000400000001</v>
      </c>
      <c r="H170">
        <v>31.24699974</v>
      </c>
      <c r="J170" s="2">
        <f>TREND(Calibration!$A$2:$A$4,Calibration!$B$2:$B$4,C170)</f>
        <v>427.07837956025128</v>
      </c>
      <c r="K170" s="2">
        <f>TREND(Calibration!$A$2:$A$4,Calibration!$C$2:$C$4,E170)</f>
        <v>446.42209831969876</v>
      </c>
      <c r="L170" s="2">
        <f>TREND(Calibration!$A$2:$A$4,Calibration!$D$2:$D$4,G170)</f>
        <v>617.54526537590573</v>
      </c>
    </row>
    <row r="171" spans="1:12" x14ac:dyDescent="0.25">
      <c r="A171">
        <v>844882</v>
      </c>
      <c r="B171">
        <v>15.227000240000001</v>
      </c>
      <c r="C171">
        <v>0.31898000999999998</v>
      </c>
      <c r="D171">
        <v>33.313999180000003</v>
      </c>
      <c r="E171">
        <v>0.25060000999999998</v>
      </c>
      <c r="F171">
        <v>38.069999690000003</v>
      </c>
      <c r="G171">
        <v>0.99959998999999999</v>
      </c>
      <c r="H171">
        <v>31.304000850000001</v>
      </c>
      <c r="J171" s="2">
        <f>TREND(Calibration!$A$2:$A$4,Calibration!$B$2:$B$4,C171)</f>
        <v>422.28214222384054</v>
      </c>
      <c r="K171" s="2">
        <f>TREND(Calibration!$A$2:$A$4,Calibration!$C$2:$C$4,E171)</f>
        <v>445.57417213705958</v>
      </c>
      <c r="L171" s="2">
        <f>TREND(Calibration!$A$2:$A$4,Calibration!$D$2:$D$4,G171)</f>
        <v>610.46253710061967</v>
      </c>
    </row>
    <row r="172" spans="1:12" x14ac:dyDescent="0.25">
      <c r="A172">
        <v>849877</v>
      </c>
      <c r="B172">
        <v>15.26599979</v>
      </c>
      <c r="C172">
        <v>0.31497999999999998</v>
      </c>
      <c r="D172">
        <v>33.311000819999997</v>
      </c>
      <c r="E172">
        <v>0.25071000999999998</v>
      </c>
      <c r="F172">
        <v>38.113998410000001</v>
      </c>
      <c r="G172">
        <v>1.0017999399999999</v>
      </c>
      <c r="H172">
        <v>31.23399925</v>
      </c>
      <c r="J172" s="2">
        <f>TREND(Calibration!$A$2:$A$4,Calibration!$B$2:$B$4,C172)</f>
        <v>404.51825582752917</v>
      </c>
      <c r="K172" s="2">
        <f>TREND(Calibration!$A$2:$A$4,Calibration!$C$2:$C$4,E172)</f>
        <v>446.42209831969876</v>
      </c>
      <c r="L172" s="2">
        <f>TREND(Calibration!$A$2:$A$4,Calibration!$D$2:$D$4,G172)</f>
        <v>611.82934234000152</v>
      </c>
    </row>
    <row r="173" spans="1:12" x14ac:dyDescent="0.25">
      <c r="A173">
        <v>854877</v>
      </c>
      <c r="B173">
        <v>15.269000050000001</v>
      </c>
      <c r="C173">
        <v>0.31686999999999999</v>
      </c>
      <c r="D173">
        <v>33.33000183</v>
      </c>
      <c r="E173">
        <v>0.25071000999999998</v>
      </c>
      <c r="F173">
        <v>38.113998410000001</v>
      </c>
      <c r="G173">
        <v>1.01419997</v>
      </c>
      <c r="H173">
        <v>31.284999849999998</v>
      </c>
      <c r="J173" s="2">
        <f>TREND(Calibration!$A$2:$A$4,Calibration!$B$2:$B$4,C173)</f>
        <v>412.91167116624797</v>
      </c>
      <c r="K173" s="2">
        <f>TREND(Calibration!$A$2:$A$4,Calibration!$C$2:$C$4,E173)</f>
        <v>446.42209831969876</v>
      </c>
      <c r="L173" s="2">
        <f>TREND(Calibration!$A$2:$A$4,Calibration!$D$2:$D$4,G173)</f>
        <v>619.53334741852268</v>
      </c>
    </row>
    <row r="174" spans="1:12" x14ac:dyDescent="0.25">
      <c r="A174">
        <v>859877</v>
      </c>
      <c r="B174">
        <v>15.227000240000001</v>
      </c>
      <c r="C174">
        <v>0.31497999999999998</v>
      </c>
      <c r="D174">
        <v>33.335998539999999</v>
      </c>
      <c r="E174">
        <v>0.25060000999999998</v>
      </c>
      <c r="F174">
        <v>38.073001859999998</v>
      </c>
      <c r="G174">
        <v>1.01040006</v>
      </c>
      <c r="H174">
        <v>31.329999919999999</v>
      </c>
      <c r="J174" s="2">
        <f>TREND(Calibration!$A$2:$A$4,Calibration!$B$2:$B$4,C174)</f>
        <v>404.51825582752917</v>
      </c>
      <c r="K174" s="2">
        <f>TREND(Calibration!$A$2:$A$4,Calibration!$C$2:$C$4,E174)</f>
        <v>445.57417213705958</v>
      </c>
      <c r="L174" s="2">
        <f>TREND(Calibration!$A$2:$A$4,Calibration!$D$2:$D$4,G174)</f>
        <v>617.17250426427847</v>
      </c>
    </row>
    <row r="175" spans="1:12" x14ac:dyDescent="0.25">
      <c r="A175">
        <v>864877</v>
      </c>
      <c r="B175">
        <v>15.1590004</v>
      </c>
      <c r="C175">
        <v>0.31876000999999998</v>
      </c>
      <c r="D175">
        <v>33.33000183</v>
      </c>
      <c r="E175">
        <v>0.25064998999999999</v>
      </c>
      <c r="F175">
        <v>38.102001190000003</v>
      </c>
      <c r="G175">
        <v>1.0110000400000001</v>
      </c>
      <c r="H175">
        <v>31.320999149999999</v>
      </c>
      <c r="J175" s="2">
        <f>TREND(Calibration!$A$2:$A$4,Calibration!$B$2:$B$4,C175)</f>
        <v>421.30513091457169</v>
      </c>
      <c r="K175" s="2">
        <f>TREND(Calibration!$A$2:$A$4,Calibration!$C$2:$C$4,E175)</f>
        <v>445.95943896077142</v>
      </c>
      <c r="L175" s="2">
        <f>TREND(Calibration!$A$2:$A$4,Calibration!$D$2:$D$4,G175)</f>
        <v>617.54526537590573</v>
      </c>
    </row>
    <row r="176" spans="1:12" x14ac:dyDescent="0.25">
      <c r="A176">
        <v>869877</v>
      </c>
      <c r="B176">
        <v>15.07499981</v>
      </c>
      <c r="C176">
        <v>0.31746000000000002</v>
      </c>
      <c r="D176">
        <v>33.335998539999999</v>
      </c>
      <c r="E176">
        <v>0.25071000999999998</v>
      </c>
      <c r="F176">
        <v>38.060001370000002</v>
      </c>
      <c r="G176">
        <v>1.0017999399999999</v>
      </c>
      <c r="H176">
        <v>31.278999330000001</v>
      </c>
      <c r="J176" s="2">
        <f>TREND(Calibration!$A$2:$A$4,Calibration!$B$2:$B$4,C176)</f>
        <v>415.53183785928741</v>
      </c>
      <c r="K176" s="2">
        <f>TREND(Calibration!$A$2:$A$4,Calibration!$C$2:$C$4,E176)</f>
        <v>446.42209831969876</v>
      </c>
      <c r="L176" s="2">
        <f>TREND(Calibration!$A$2:$A$4,Calibration!$D$2:$D$4,G176)</f>
        <v>611.82934234000152</v>
      </c>
    </row>
    <row r="177" spans="1:12" x14ac:dyDescent="0.25">
      <c r="A177">
        <v>874954</v>
      </c>
      <c r="B177">
        <v>15.05200005</v>
      </c>
      <c r="C177">
        <v>0.31345999000000002</v>
      </c>
      <c r="D177">
        <v>33.29499817</v>
      </c>
      <c r="E177">
        <v>0.25064998999999999</v>
      </c>
      <c r="F177">
        <v>38.126998899999997</v>
      </c>
      <c r="G177">
        <v>1.0115000000000001</v>
      </c>
      <c r="H177">
        <v>31.30800056</v>
      </c>
      <c r="J177" s="2">
        <f>TREND(Calibration!$A$2:$A$4,Calibration!$B$2:$B$4,C177)</f>
        <v>397.76795146297604</v>
      </c>
      <c r="K177" s="2">
        <f>TREND(Calibration!$A$2:$A$4,Calibration!$C$2:$C$4,E177)</f>
        <v>445.95943896077142</v>
      </c>
      <c r="L177" s="2">
        <f>TREND(Calibration!$A$2:$A$4,Calibration!$D$2:$D$4,G177)</f>
        <v>617.85588513884647</v>
      </c>
    </row>
    <row r="178" spans="1:12" x14ac:dyDescent="0.25">
      <c r="A178">
        <v>879885</v>
      </c>
      <c r="B178">
        <v>15.03199959</v>
      </c>
      <c r="C178">
        <v>0.31757000000000002</v>
      </c>
      <c r="D178">
        <v>33.304000850000001</v>
      </c>
      <c r="E178">
        <v>0.25064998999999999</v>
      </c>
      <c r="F178">
        <v>38.108001710000003</v>
      </c>
      <c r="G178">
        <v>1.00989997</v>
      </c>
      <c r="H178">
        <v>31.30800056</v>
      </c>
      <c r="J178" s="2">
        <f>TREND(Calibration!$A$2:$A$4,Calibration!$B$2:$B$4,C178)</f>
        <v>416.02034351392172</v>
      </c>
      <c r="K178" s="2">
        <f>TREND(Calibration!$A$2:$A$4,Calibration!$C$2:$C$4,E178)</f>
        <v>445.95943896077142</v>
      </c>
      <c r="L178" s="2">
        <f>TREND(Calibration!$A$2:$A$4,Calibration!$D$2:$D$4,G178)</f>
        <v>616.86180373373804</v>
      </c>
    </row>
    <row r="179" spans="1:12" x14ac:dyDescent="0.25">
      <c r="A179">
        <v>884877</v>
      </c>
      <c r="B179">
        <v>15.07800007</v>
      </c>
      <c r="C179">
        <v>0.32194999000000002</v>
      </c>
      <c r="D179">
        <v>33.271999360000002</v>
      </c>
      <c r="E179">
        <v>0.25064998999999999</v>
      </c>
      <c r="F179">
        <v>38.104999540000001</v>
      </c>
      <c r="G179">
        <v>1.0115000000000001</v>
      </c>
      <c r="H179">
        <v>31.281999590000002</v>
      </c>
      <c r="J179" s="2">
        <f>TREND(Calibration!$A$2:$A$4,Calibration!$B$2:$B$4,C179)</f>
        <v>435.47170607976022</v>
      </c>
      <c r="K179" s="2">
        <f>TREND(Calibration!$A$2:$A$4,Calibration!$C$2:$C$4,E179)</f>
        <v>445.95943896077142</v>
      </c>
      <c r="L179" s="2">
        <f>TREND(Calibration!$A$2:$A$4,Calibration!$D$2:$D$4,G179)</f>
        <v>617.85588513884647</v>
      </c>
    </row>
    <row r="180" spans="1:12" x14ac:dyDescent="0.25">
      <c r="A180">
        <v>889877</v>
      </c>
      <c r="B180">
        <v>15.126000400000001</v>
      </c>
      <c r="C180">
        <v>0.31492000999999997</v>
      </c>
      <c r="D180">
        <v>33.313999180000003</v>
      </c>
      <c r="E180">
        <v>0.25071000999999998</v>
      </c>
      <c r="F180">
        <v>38.09500122</v>
      </c>
      <c r="G180">
        <v>1.0011999600000001</v>
      </c>
      <c r="H180">
        <v>31.198999400000002</v>
      </c>
      <c r="J180" s="2">
        <f>TREND(Calibration!$A$2:$A$4,Calibration!$B$2:$B$4,C180)</f>
        <v>404.25184260733363</v>
      </c>
      <c r="K180" s="2">
        <f>TREND(Calibration!$A$2:$A$4,Calibration!$C$2:$C$4,E180)</f>
        <v>446.42209831969876</v>
      </c>
      <c r="L180" s="2">
        <f>TREND(Calibration!$A$2:$A$4,Calibration!$D$2:$D$4,G180)</f>
        <v>611.45658122837438</v>
      </c>
    </row>
    <row r="181" spans="1:12" x14ac:dyDescent="0.25">
      <c r="A181">
        <v>894971</v>
      </c>
      <c r="B181">
        <v>15.23400021</v>
      </c>
      <c r="C181">
        <v>0.31492000999999997</v>
      </c>
      <c r="D181">
        <v>33.319999690000003</v>
      </c>
      <c r="E181">
        <v>0.25071000999999998</v>
      </c>
      <c r="F181">
        <v>38.063999180000003</v>
      </c>
      <c r="G181">
        <v>1.00450003</v>
      </c>
      <c r="H181">
        <v>31.256000520000001</v>
      </c>
      <c r="J181" s="2">
        <f>TREND(Calibration!$A$2:$A$4,Calibration!$B$2:$B$4,C181)</f>
        <v>404.25184260733363</v>
      </c>
      <c r="K181" s="2">
        <f>TREND(Calibration!$A$2:$A$4,Calibration!$C$2:$C$4,E181)</f>
        <v>446.42209831969876</v>
      </c>
      <c r="L181" s="2">
        <f>TREND(Calibration!$A$2:$A$4,Calibration!$D$2:$D$4,G181)</f>
        <v>613.5068791743854</v>
      </c>
    </row>
    <row r="182" spans="1:12" x14ac:dyDescent="0.25">
      <c r="A182">
        <v>899877</v>
      </c>
      <c r="B182">
        <v>15.317999840000001</v>
      </c>
      <c r="C182">
        <v>0.31870999999999999</v>
      </c>
      <c r="D182">
        <v>33.291000369999999</v>
      </c>
      <c r="E182">
        <v>0.25064998999999999</v>
      </c>
      <c r="F182">
        <v>38.111000060000002</v>
      </c>
      <c r="G182">
        <v>1.00660002</v>
      </c>
      <c r="H182">
        <v>31.25</v>
      </c>
      <c r="J182" s="2">
        <f>TREND(Calibration!$A$2:$A$4,Calibration!$B$2:$B$4,C182)</f>
        <v>421.08303848013293</v>
      </c>
      <c r="K182" s="2">
        <f>TREND(Calibration!$A$2:$A$4,Calibration!$C$2:$C$4,E182)</f>
        <v>445.95943896077142</v>
      </c>
      <c r="L182" s="2">
        <f>TREND(Calibration!$A$2:$A$4,Calibration!$D$2:$D$4,G182)</f>
        <v>614.81158034243447</v>
      </c>
    </row>
    <row r="183" spans="1:12" x14ac:dyDescent="0.25">
      <c r="A183">
        <v>904884</v>
      </c>
      <c r="B183">
        <v>15.26599979</v>
      </c>
      <c r="C183">
        <v>0.31525001000000002</v>
      </c>
      <c r="D183">
        <v>33.335998539999999</v>
      </c>
      <c r="E183">
        <v>0.25064998999999999</v>
      </c>
      <c r="F183">
        <v>38.028999329999998</v>
      </c>
      <c r="G183">
        <v>0.99150002000000004</v>
      </c>
      <c r="H183">
        <v>31.26600075</v>
      </c>
      <c r="J183" s="2">
        <f>TREND(Calibration!$A$2:$A$4,Calibration!$B$2:$B$4,C183)</f>
        <v>405.71735957123701</v>
      </c>
      <c r="K183" s="2">
        <f>TREND(Calibration!$A$2:$A$4,Calibration!$C$2:$C$4,E183)</f>
        <v>445.95943896077142</v>
      </c>
      <c r="L183" s="2">
        <f>TREND(Calibration!$A$2:$A$4,Calibration!$D$2:$D$4,G183)</f>
        <v>605.43011298423698</v>
      </c>
    </row>
    <row r="184" spans="1:12" x14ac:dyDescent="0.25">
      <c r="A184">
        <v>909877</v>
      </c>
      <c r="B184">
        <v>15.213999749999999</v>
      </c>
      <c r="C184">
        <v>0.31486999999999998</v>
      </c>
      <c r="D184">
        <v>33.291000369999999</v>
      </c>
      <c r="E184">
        <v>0.25064998999999999</v>
      </c>
      <c r="F184">
        <v>38.060001370000002</v>
      </c>
      <c r="G184">
        <v>1.00339997</v>
      </c>
      <c r="H184">
        <v>31.271999359999999</v>
      </c>
      <c r="J184" s="2">
        <f>TREND(Calibration!$A$2:$A$4,Calibration!$B$2:$B$4,C184)</f>
        <v>404.02975017289486</v>
      </c>
      <c r="K184" s="2">
        <f>TREND(Calibration!$A$2:$A$4,Calibration!$C$2:$C$4,E184)</f>
        <v>445.95943896077142</v>
      </c>
      <c r="L184" s="2">
        <f>TREND(Calibration!$A$2:$A$4,Calibration!$D$2:$D$4,G184)</f>
        <v>612.82342374510995</v>
      </c>
    </row>
    <row r="185" spans="1:12" x14ac:dyDescent="0.25">
      <c r="A185">
        <v>914877</v>
      </c>
      <c r="B185">
        <v>15.161999700000001</v>
      </c>
      <c r="C185">
        <v>0.31464999999999999</v>
      </c>
      <c r="D185">
        <v>33.284999849999998</v>
      </c>
      <c r="E185">
        <v>0.25064998999999999</v>
      </c>
      <c r="F185">
        <v>38.126998899999997</v>
      </c>
      <c r="G185">
        <v>1.0082999500000001</v>
      </c>
      <c r="H185">
        <v>31.31699944</v>
      </c>
      <c r="J185" s="2">
        <f>TREND(Calibration!$A$2:$A$4,Calibration!$B$2:$B$4,C185)</f>
        <v>403.05273886362602</v>
      </c>
      <c r="K185" s="2">
        <f>TREND(Calibration!$A$2:$A$4,Calibration!$C$2:$C$4,E185)</f>
        <v>445.95943896077142</v>
      </c>
      <c r="L185" s="2">
        <f>TREND(Calibration!$A$2:$A$4,Calibration!$D$2:$D$4,G185)</f>
        <v>615.86772854152196</v>
      </c>
    </row>
    <row r="186" spans="1:12" x14ac:dyDescent="0.25">
      <c r="A186">
        <v>919877</v>
      </c>
      <c r="B186">
        <v>15.088000299999999</v>
      </c>
      <c r="C186">
        <v>0.31400001</v>
      </c>
      <c r="D186">
        <v>33.271999360000002</v>
      </c>
      <c r="E186">
        <v>0.25064998999999999</v>
      </c>
      <c r="F186">
        <v>38.104999540000001</v>
      </c>
      <c r="G186">
        <v>1.01199996</v>
      </c>
      <c r="H186">
        <v>31.304000850000001</v>
      </c>
      <c r="J186" s="2">
        <f>TREND(Calibration!$A$2:$A$4,Calibration!$B$2:$B$4,C186)</f>
        <v>400.16615895039126</v>
      </c>
      <c r="K186" s="2">
        <f>TREND(Calibration!$A$2:$A$4,Calibration!$C$2:$C$4,E186)</f>
        <v>445.95943896077142</v>
      </c>
      <c r="L186" s="2">
        <f>TREND(Calibration!$A$2:$A$4,Calibration!$D$2:$D$4,G186)</f>
        <v>618.16650490178711</v>
      </c>
    </row>
    <row r="187" spans="1:12" x14ac:dyDescent="0.25">
      <c r="A187">
        <v>924877</v>
      </c>
      <c r="B187">
        <v>15.06200027</v>
      </c>
      <c r="C187">
        <v>0.31395000000000001</v>
      </c>
      <c r="D187">
        <v>33.298000340000002</v>
      </c>
      <c r="E187">
        <v>0.25064998999999999</v>
      </c>
      <c r="F187">
        <v>38.0890007</v>
      </c>
      <c r="G187">
        <v>1.01040006</v>
      </c>
      <c r="H187">
        <v>31.329999919999999</v>
      </c>
      <c r="J187" s="2">
        <f>TREND(Calibration!$A$2:$A$4,Calibration!$B$2:$B$4,C187)</f>
        <v>399.9440665159525</v>
      </c>
      <c r="K187" s="2">
        <f>TREND(Calibration!$A$2:$A$4,Calibration!$C$2:$C$4,E187)</f>
        <v>445.95943896077142</v>
      </c>
      <c r="L187" s="2">
        <f>TREND(Calibration!$A$2:$A$4,Calibration!$D$2:$D$4,G187)</f>
        <v>617.17250426427847</v>
      </c>
    </row>
    <row r="188" spans="1:12" x14ac:dyDescent="0.25">
      <c r="A188">
        <v>929877</v>
      </c>
      <c r="B188">
        <v>15.100999829999999</v>
      </c>
      <c r="C188">
        <v>0.31810999000000001</v>
      </c>
      <c r="D188">
        <v>33.284999849999998</v>
      </c>
      <c r="E188">
        <v>0.25075998999999999</v>
      </c>
      <c r="F188">
        <v>38.069999690000003</v>
      </c>
      <c r="G188">
        <v>1.0055999799999999</v>
      </c>
      <c r="H188">
        <v>31.343000409999998</v>
      </c>
      <c r="J188" s="2">
        <f>TREND(Calibration!$A$2:$A$4,Calibration!$B$2:$B$4,C188)</f>
        <v>418.41841777252216</v>
      </c>
      <c r="K188" s="2">
        <f>TREND(Calibration!$A$2:$A$4,Calibration!$C$2:$C$4,E188)</f>
        <v>446.80736514341083</v>
      </c>
      <c r="L188" s="2">
        <f>TREND(Calibration!$A$2:$A$4,Calibration!$D$2:$D$4,G188)</f>
        <v>614.19026626184552</v>
      </c>
    </row>
    <row r="189" spans="1:12" x14ac:dyDescent="0.25">
      <c r="A189">
        <v>934878</v>
      </c>
      <c r="B189">
        <v>15.15600014</v>
      </c>
      <c r="C189">
        <v>0.31334999000000002</v>
      </c>
      <c r="D189">
        <v>33.306999210000001</v>
      </c>
      <c r="E189">
        <v>0.25064998999999999</v>
      </c>
      <c r="F189">
        <v>38.073001859999998</v>
      </c>
      <c r="G189">
        <v>1.0092999899999999</v>
      </c>
      <c r="H189">
        <v>31.24699974</v>
      </c>
      <c r="J189" s="2">
        <f>TREND(Calibration!$A$2:$A$4,Calibration!$B$2:$B$4,C189)</f>
        <v>397.27944580834173</v>
      </c>
      <c r="K189" s="2">
        <f>TREND(Calibration!$A$2:$A$4,Calibration!$C$2:$C$4,E189)</f>
        <v>445.95943896077142</v>
      </c>
      <c r="L189" s="2">
        <f>TREND(Calibration!$A$2:$A$4,Calibration!$D$2:$D$4,G189)</f>
        <v>616.48904262211079</v>
      </c>
    </row>
    <row r="190" spans="1:12" x14ac:dyDescent="0.25">
      <c r="A190">
        <v>939877</v>
      </c>
      <c r="B190">
        <v>15.24699974</v>
      </c>
      <c r="C190">
        <v>0.31589001</v>
      </c>
      <c r="D190">
        <v>33.3390007</v>
      </c>
      <c r="E190">
        <v>0.25075998999999999</v>
      </c>
      <c r="F190">
        <v>38.048000340000002</v>
      </c>
      <c r="G190">
        <v>1.0055999799999999</v>
      </c>
      <c r="H190">
        <v>31.275999070000001</v>
      </c>
      <c r="J190" s="2">
        <f>TREND(Calibration!$A$2:$A$4,Calibration!$B$2:$B$4,C190)</f>
        <v>408.55957428911006</v>
      </c>
      <c r="K190" s="2">
        <f>TREND(Calibration!$A$2:$A$4,Calibration!$C$2:$C$4,E190)</f>
        <v>446.80736514341083</v>
      </c>
      <c r="L190" s="2">
        <f>TREND(Calibration!$A$2:$A$4,Calibration!$D$2:$D$4,G190)</f>
        <v>614.19026626184552</v>
      </c>
    </row>
    <row r="191" spans="1:12" x14ac:dyDescent="0.25">
      <c r="A191">
        <v>944878</v>
      </c>
      <c r="B191">
        <v>15.272000309999999</v>
      </c>
      <c r="C191">
        <v>0.31492000999999997</v>
      </c>
      <c r="D191">
        <v>33.306999210000001</v>
      </c>
      <c r="E191">
        <v>0.25071000999999998</v>
      </c>
      <c r="F191">
        <v>38.060001370000002</v>
      </c>
      <c r="G191">
        <v>1.0092999899999999</v>
      </c>
      <c r="H191">
        <v>31.204999919999999</v>
      </c>
      <c r="J191" s="2">
        <f>TREND(Calibration!$A$2:$A$4,Calibration!$B$2:$B$4,C191)</f>
        <v>404.25184260733363</v>
      </c>
      <c r="K191" s="2">
        <f>TREND(Calibration!$A$2:$A$4,Calibration!$C$2:$C$4,E191)</f>
        <v>446.42209831969876</v>
      </c>
      <c r="L191" s="2">
        <f>TREND(Calibration!$A$2:$A$4,Calibration!$D$2:$D$4,G191)</f>
        <v>616.48904262211079</v>
      </c>
    </row>
    <row r="192" spans="1:12" x14ac:dyDescent="0.25">
      <c r="A192">
        <v>949877</v>
      </c>
      <c r="B192">
        <v>15.22399998</v>
      </c>
      <c r="C192">
        <v>0.31367999000000002</v>
      </c>
      <c r="D192">
        <v>33.326999659999998</v>
      </c>
      <c r="E192">
        <v>0.25071000999999998</v>
      </c>
      <c r="F192">
        <v>38.060001370000002</v>
      </c>
      <c r="G192">
        <v>1.02180004</v>
      </c>
      <c r="H192">
        <v>31.211000439999999</v>
      </c>
      <c r="J192" s="2">
        <f>TREND(Calibration!$A$2:$A$4,Calibration!$B$2:$B$4,C192)</f>
        <v>398.74496277224489</v>
      </c>
      <c r="K192" s="2">
        <f>TREND(Calibration!$A$2:$A$4,Calibration!$C$2:$C$4,E192)</f>
        <v>446.42209831969876</v>
      </c>
      <c r="L192" s="2">
        <f>TREND(Calibration!$A$2:$A$4,Calibration!$D$2:$D$4,G192)</f>
        <v>624.25518904931846</v>
      </c>
    </row>
    <row r="193" spans="1:12" x14ac:dyDescent="0.25">
      <c r="A193">
        <v>954877</v>
      </c>
      <c r="B193">
        <v>15.16899967</v>
      </c>
      <c r="C193">
        <v>0.31518998999999998</v>
      </c>
      <c r="D193">
        <v>33.306999210000001</v>
      </c>
      <c r="E193">
        <v>0.25071000999999998</v>
      </c>
      <c r="F193">
        <v>38.048000340000002</v>
      </c>
      <c r="G193">
        <v>1.0201</v>
      </c>
      <c r="H193">
        <v>31.173000340000002</v>
      </c>
      <c r="J193" s="2">
        <f>TREND(Calibration!$A$2:$A$4,Calibration!$B$2:$B$4,C193)</f>
        <v>405.45081312222624</v>
      </c>
      <c r="K193" s="2">
        <f>TREND(Calibration!$A$2:$A$4,Calibration!$C$2:$C$4,E193)</f>
        <v>446.42209831969876</v>
      </c>
      <c r="L193" s="2">
        <f>TREND(Calibration!$A$2:$A$4,Calibration!$D$2:$D$4,G193)</f>
        <v>623.19897250841586</v>
      </c>
    </row>
    <row r="194" spans="1:12" x14ac:dyDescent="0.25">
      <c r="A194">
        <v>959877</v>
      </c>
      <c r="B194">
        <v>15.114000320000001</v>
      </c>
      <c r="C194">
        <v>0.31529998999999997</v>
      </c>
      <c r="D194">
        <v>33.33000183</v>
      </c>
      <c r="E194">
        <v>0.25038000999999999</v>
      </c>
      <c r="F194">
        <v>38.056999210000001</v>
      </c>
      <c r="G194">
        <v>1.01370001</v>
      </c>
      <c r="H194">
        <v>31.176000599999998</v>
      </c>
      <c r="J194" s="2">
        <f>TREND(Calibration!$A$2:$A$4,Calibration!$B$2:$B$4,C194)</f>
        <v>405.93931877686077</v>
      </c>
      <c r="K194" s="2">
        <f>TREND(Calibration!$A$2:$A$4,Calibration!$C$2:$C$4,E194)</f>
        <v>443.87831977178098</v>
      </c>
      <c r="L194" s="2">
        <f>TREND(Calibration!$A$2:$A$4,Calibration!$D$2:$D$4,G194)</f>
        <v>619.22272765558205</v>
      </c>
    </row>
    <row r="195" spans="1:12" x14ac:dyDescent="0.25">
      <c r="A195">
        <v>964877</v>
      </c>
      <c r="B195">
        <v>15.02900028</v>
      </c>
      <c r="C195">
        <v>0.31595001</v>
      </c>
      <c r="D195">
        <v>33.306999210000001</v>
      </c>
      <c r="E195">
        <v>0.25033</v>
      </c>
      <c r="F195">
        <v>38.076000209999997</v>
      </c>
      <c r="G195">
        <v>1.0110000400000001</v>
      </c>
      <c r="H195">
        <v>31.156999590000002</v>
      </c>
      <c r="J195" s="2">
        <f>TREND(Calibration!$A$2:$A$4,Calibration!$B$2:$B$4,C195)</f>
        <v>408.82603191891053</v>
      </c>
      <c r="K195" s="2">
        <f>TREND(Calibration!$A$2:$A$4,Calibration!$C$2:$C$4,E195)</f>
        <v>443.49282169547405</v>
      </c>
      <c r="L195" s="2">
        <f>TREND(Calibration!$A$2:$A$4,Calibration!$D$2:$D$4,G195)</f>
        <v>617.54526537590573</v>
      </c>
    </row>
    <row r="196" spans="1:12" x14ac:dyDescent="0.25">
      <c r="A196">
        <v>969959</v>
      </c>
      <c r="B196">
        <v>15.04899979</v>
      </c>
      <c r="C196">
        <v>0.31659999</v>
      </c>
      <c r="D196">
        <v>33.311000819999997</v>
      </c>
      <c r="E196">
        <v>0.25033</v>
      </c>
      <c r="F196">
        <v>38.073001859999998</v>
      </c>
      <c r="G196">
        <v>1.01040006</v>
      </c>
      <c r="H196">
        <v>31.143999099999998</v>
      </c>
      <c r="J196" s="2">
        <f>TREND(Calibration!$A$2:$A$4,Calibration!$B$2:$B$4,C196)</f>
        <v>411.71256742254036</v>
      </c>
      <c r="K196" s="2">
        <f>TREND(Calibration!$A$2:$A$4,Calibration!$C$2:$C$4,E196)</f>
        <v>443.49282169547405</v>
      </c>
      <c r="L196" s="2">
        <f>TREND(Calibration!$A$2:$A$4,Calibration!$D$2:$D$4,G196)</f>
        <v>617.17250426427847</v>
      </c>
    </row>
    <row r="197" spans="1:12" x14ac:dyDescent="0.25">
      <c r="A197">
        <v>974883</v>
      </c>
      <c r="B197">
        <v>15.071000099999999</v>
      </c>
      <c r="C197">
        <v>0.31621999000000001</v>
      </c>
      <c r="D197">
        <v>33.275001529999997</v>
      </c>
      <c r="E197">
        <v>0.25033</v>
      </c>
      <c r="F197">
        <v>38.054000850000001</v>
      </c>
      <c r="G197">
        <v>1.0110000400000001</v>
      </c>
      <c r="H197">
        <v>31.275999070000001</v>
      </c>
      <c r="J197" s="2">
        <f>TREND(Calibration!$A$2:$A$4,Calibration!$B$2:$B$4,C197)</f>
        <v>410.02500243380337</v>
      </c>
      <c r="K197" s="2">
        <f>TREND(Calibration!$A$2:$A$4,Calibration!$C$2:$C$4,E197)</f>
        <v>443.49282169547405</v>
      </c>
      <c r="L197" s="2">
        <f>TREND(Calibration!$A$2:$A$4,Calibration!$D$2:$D$4,G197)</f>
        <v>617.54526537590573</v>
      </c>
    </row>
    <row r="198" spans="1:12" x14ac:dyDescent="0.25">
      <c r="A198">
        <v>979878</v>
      </c>
      <c r="B198">
        <v>15.12300014</v>
      </c>
      <c r="C198">
        <v>0.31557000000000002</v>
      </c>
      <c r="D198">
        <v>33.304000850000001</v>
      </c>
      <c r="E198">
        <v>0.25064998999999999</v>
      </c>
      <c r="F198">
        <v>38.102001190000003</v>
      </c>
      <c r="G198">
        <v>1.01470006</v>
      </c>
      <c r="H198">
        <v>31.173000340000002</v>
      </c>
      <c r="J198" s="2">
        <f>TREND(Calibration!$A$2:$A$4,Calibration!$B$2:$B$4,C198)</f>
        <v>407.13842252056861</v>
      </c>
      <c r="K198" s="2">
        <f>TREND(Calibration!$A$2:$A$4,Calibration!$C$2:$C$4,E198)</f>
        <v>445.95943896077142</v>
      </c>
      <c r="L198" s="2">
        <f>TREND(Calibration!$A$2:$A$4,Calibration!$D$2:$D$4,G198)</f>
        <v>619.84404794906322</v>
      </c>
    </row>
    <row r="199" spans="1:12" x14ac:dyDescent="0.25">
      <c r="A199">
        <v>984877</v>
      </c>
      <c r="B199">
        <v>15.25</v>
      </c>
      <c r="C199">
        <v>0.31529998999999997</v>
      </c>
      <c r="D199">
        <v>33.33000183</v>
      </c>
      <c r="E199">
        <v>0.25064998999999999</v>
      </c>
      <c r="F199">
        <v>38.083000179999999</v>
      </c>
      <c r="G199">
        <v>1.0174000299999999</v>
      </c>
      <c r="H199">
        <v>31.173000340000002</v>
      </c>
      <c r="J199" s="2">
        <f>TREND(Calibration!$A$2:$A$4,Calibration!$B$2:$B$4,C199)</f>
        <v>405.93931877686077</v>
      </c>
      <c r="K199" s="2">
        <f>TREND(Calibration!$A$2:$A$4,Calibration!$C$2:$C$4,E199)</f>
        <v>445.95943896077142</v>
      </c>
      <c r="L199" s="2">
        <f>TREND(Calibration!$A$2:$A$4,Calibration!$D$2:$D$4,G199)</f>
        <v>621.52151022873943</v>
      </c>
    </row>
    <row r="200" spans="1:12" x14ac:dyDescent="0.25">
      <c r="A200">
        <v>989878</v>
      </c>
      <c r="B200">
        <v>15.30200005</v>
      </c>
      <c r="C200">
        <v>0.31492000999999997</v>
      </c>
      <c r="D200">
        <v>33.298000340000002</v>
      </c>
      <c r="E200">
        <v>0.25033</v>
      </c>
      <c r="F200">
        <v>38.078998570000003</v>
      </c>
      <c r="G200">
        <v>1.0184999699999999</v>
      </c>
      <c r="H200">
        <v>31.163000109999999</v>
      </c>
      <c r="J200" s="2">
        <f>TREND(Calibration!$A$2:$A$4,Calibration!$B$2:$B$4,C200)</f>
        <v>404.25184260733363</v>
      </c>
      <c r="K200" s="2">
        <f>TREND(Calibration!$A$2:$A$4,Calibration!$C$2:$C$4,E200)</f>
        <v>443.49282169547405</v>
      </c>
      <c r="L200" s="2">
        <f>TREND(Calibration!$A$2:$A$4,Calibration!$D$2:$D$4,G200)</f>
        <v>622.20489110330743</v>
      </c>
    </row>
    <row r="201" spans="1:12" x14ac:dyDescent="0.25">
      <c r="A201">
        <v>994877</v>
      </c>
      <c r="B201">
        <v>15.27900028</v>
      </c>
      <c r="C201">
        <v>0.31459999</v>
      </c>
      <c r="D201">
        <v>33.304000850000001</v>
      </c>
      <c r="E201">
        <v>0.25071000999999998</v>
      </c>
      <c r="F201">
        <v>38.067001339999997</v>
      </c>
      <c r="G201">
        <v>1.01470006</v>
      </c>
      <c r="H201">
        <v>31.170000080000001</v>
      </c>
      <c r="J201" s="2">
        <f>TREND(Calibration!$A$2:$A$4,Calibration!$B$2:$B$4,C201)</f>
        <v>402.83064642918725</v>
      </c>
      <c r="K201" s="2">
        <f>TREND(Calibration!$A$2:$A$4,Calibration!$C$2:$C$4,E201)</f>
        <v>446.42209831969876</v>
      </c>
      <c r="L201" s="2">
        <f>TREND(Calibration!$A$2:$A$4,Calibration!$D$2:$D$4,G201)</f>
        <v>619.84404794906322</v>
      </c>
    </row>
    <row r="202" spans="1:12" x14ac:dyDescent="0.25">
      <c r="A202">
        <v>999878</v>
      </c>
      <c r="B202">
        <v>15.227000240000001</v>
      </c>
      <c r="C202">
        <v>0.31535000000000002</v>
      </c>
      <c r="D202">
        <v>33.304000850000001</v>
      </c>
      <c r="E202">
        <v>0.25075998999999999</v>
      </c>
      <c r="F202">
        <v>38.0890007</v>
      </c>
      <c r="G202">
        <v>1.02499998</v>
      </c>
      <c r="H202">
        <v>31.153999330000001</v>
      </c>
      <c r="J202" s="2">
        <f>TREND(Calibration!$A$2:$A$4,Calibration!$B$2:$B$4,C202)</f>
        <v>406.16141121129976</v>
      </c>
      <c r="K202" s="2">
        <f>TREND(Calibration!$A$2:$A$4,Calibration!$C$2:$C$4,E202)</f>
        <v>446.80736514341083</v>
      </c>
      <c r="L202" s="2">
        <f>TREND(Calibration!$A$2:$A$4,Calibration!$D$2:$D$4,G202)</f>
        <v>626.24327730482776</v>
      </c>
    </row>
    <row r="203" spans="1:12" x14ac:dyDescent="0.25">
      <c r="A203">
        <v>1004977</v>
      </c>
      <c r="B203">
        <v>15.13899994</v>
      </c>
      <c r="C203">
        <v>0.31497999999999998</v>
      </c>
      <c r="D203">
        <v>33.287998199999997</v>
      </c>
      <c r="E203">
        <v>0.25060000999999998</v>
      </c>
      <c r="F203">
        <v>38.085998539999999</v>
      </c>
      <c r="G203">
        <v>1.03579998</v>
      </c>
      <c r="H203">
        <v>31.179000850000001</v>
      </c>
      <c r="J203" s="2">
        <f>TREND(Calibration!$A$2:$A$4,Calibration!$B$2:$B$4,C203)</f>
        <v>404.51825582752917</v>
      </c>
      <c r="K203" s="2">
        <f>TREND(Calibration!$A$2:$A$4,Calibration!$C$2:$C$4,E203)</f>
        <v>445.57417213705958</v>
      </c>
      <c r="L203" s="2">
        <f>TREND(Calibration!$A$2:$A$4,Calibration!$D$2:$D$4,G203)</f>
        <v>632.95320097824049</v>
      </c>
    </row>
    <row r="204" spans="1:12" x14ac:dyDescent="0.25">
      <c r="A204">
        <v>1009878</v>
      </c>
      <c r="B204">
        <v>15.0909996</v>
      </c>
      <c r="C204">
        <v>0.31341001000000002</v>
      </c>
      <c r="D204">
        <v>33.313999180000003</v>
      </c>
      <c r="E204">
        <v>0.25064998999999999</v>
      </c>
      <c r="F204">
        <v>38.085998539999999</v>
      </c>
      <c r="G204">
        <v>1.0319999500000001</v>
      </c>
      <c r="H204">
        <v>31.166000369999999</v>
      </c>
      <c r="J204" s="2">
        <f>TREND(Calibration!$A$2:$A$4,Calibration!$B$2:$B$4,C204)</f>
        <v>397.54599225735205</v>
      </c>
      <c r="K204" s="2">
        <f>TREND(Calibration!$A$2:$A$4,Calibration!$C$2:$C$4,E204)</f>
        <v>445.95943896077142</v>
      </c>
      <c r="L204" s="2">
        <f>TREND(Calibration!$A$2:$A$4,Calibration!$D$2:$D$4,G204)</f>
        <v>630.59228326928883</v>
      </c>
    </row>
    <row r="205" spans="1:12" x14ac:dyDescent="0.25">
      <c r="A205">
        <v>1014877</v>
      </c>
      <c r="B205">
        <v>15.036000250000001</v>
      </c>
      <c r="C205">
        <v>0.31378999000000002</v>
      </c>
      <c r="D205">
        <v>33.3429985</v>
      </c>
      <c r="E205">
        <v>0.25064998999999999</v>
      </c>
      <c r="F205">
        <v>38.056999210000001</v>
      </c>
      <c r="G205">
        <v>1.0308999999999999</v>
      </c>
      <c r="H205">
        <v>31.156999590000002</v>
      </c>
      <c r="J205" s="2">
        <f>TREND(Calibration!$A$2:$A$4,Calibration!$B$2:$B$4,C205)</f>
        <v>399.2334684268792</v>
      </c>
      <c r="K205" s="2">
        <f>TREND(Calibration!$A$2:$A$4,Calibration!$C$2:$C$4,E205)</f>
        <v>445.95943896077142</v>
      </c>
      <c r="L205" s="2">
        <f>TREND(Calibration!$A$2:$A$4,Calibration!$D$2:$D$4,G205)</f>
        <v>629.9088961818286</v>
      </c>
    </row>
    <row r="206" spans="1:12" x14ac:dyDescent="0.25">
      <c r="A206">
        <v>1019877</v>
      </c>
      <c r="B206">
        <v>15.041999819999999</v>
      </c>
      <c r="C206">
        <v>0.31406000000000001</v>
      </c>
      <c r="D206">
        <v>33.335998539999999</v>
      </c>
      <c r="E206">
        <v>0.25033</v>
      </c>
      <c r="F206">
        <v>38.078998570000003</v>
      </c>
      <c r="G206">
        <v>1.0255000599999999</v>
      </c>
      <c r="H206">
        <v>31.14100075</v>
      </c>
      <c r="J206" s="2">
        <f>TREND(Calibration!$A$2:$A$4,Calibration!$B$2:$B$4,C206)</f>
        <v>400.43257217058681</v>
      </c>
      <c r="K206" s="2">
        <f>TREND(Calibration!$A$2:$A$4,Calibration!$C$2:$C$4,E206)</f>
        <v>443.49282169547405</v>
      </c>
      <c r="L206" s="2">
        <f>TREND(Calibration!$A$2:$A$4,Calibration!$D$2:$D$4,G206)</f>
        <v>626.55397162247596</v>
      </c>
    </row>
    <row r="207" spans="1:12" x14ac:dyDescent="0.25">
      <c r="A207">
        <v>1024877</v>
      </c>
      <c r="B207">
        <v>15.14299965</v>
      </c>
      <c r="C207">
        <v>0.31535000000000002</v>
      </c>
      <c r="D207">
        <v>33.265998840000002</v>
      </c>
      <c r="E207">
        <v>0.25071000999999998</v>
      </c>
      <c r="F207">
        <v>38.076000209999997</v>
      </c>
      <c r="G207">
        <v>1.0347000399999999</v>
      </c>
      <c r="H207">
        <v>31.208000179999999</v>
      </c>
      <c r="J207" s="2">
        <f>TREND(Calibration!$A$2:$A$4,Calibration!$B$2:$B$4,C207)</f>
        <v>406.16141121129976</v>
      </c>
      <c r="K207" s="2">
        <f>TREND(Calibration!$A$2:$A$4,Calibration!$C$2:$C$4,E207)</f>
        <v>446.42209831969876</v>
      </c>
      <c r="L207" s="2">
        <f>TREND(Calibration!$A$2:$A$4,Calibration!$D$2:$D$4,G207)</f>
        <v>632.2698201036726</v>
      </c>
    </row>
    <row r="208" spans="1:12" x14ac:dyDescent="0.25">
      <c r="A208">
        <v>1029893</v>
      </c>
      <c r="B208">
        <v>15.22099972</v>
      </c>
      <c r="C208">
        <v>0.31173000000000001</v>
      </c>
      <c r="D208">
        <v>33.30099869</v>
      </c>
      <c r="E208">
        <v>0.25064998999999999</v>
      </c>
      <c r="F208">
        <v>38.069999690000003</v>
      </c>
      <c r="G208">
        <v>1.0184999699999999</v>
      </c>
      <c r="H208">
        <v>31.163000109999999</v>
      </c>
      <c r="J208" s="2">
        <f>TREND(Calibration!$A$2:$A$4,Calibration!$B$2:$B$4,C208)</f>
        <v>390.08513421333055</v>
      </c>
      <c r="K208" s="2">
        <f>TREND(Calibration!$A$2:$A$4,Calibration!$C$2:$C$4,E208)</f>
        <v>445.95943896077142</v>
      </c>
      <c r="L208" s="2">
        <f>TREND(Calibration!$A$2:$A$4,Calibration!$D$2:$D$4,G208)</f>
        <v>622.20489110330743</v>
      </c>
    </row>
    <row r="209" spans="1:12" x14ac:dyDescent="0.25">
      <c r="A209">
        <v>1034966</v>
      </c>
      <c r="B209">
        <v>15.33699989</v>
      </c>
      <c r="C209">
        <v>0.31217</v>
      </c>
      <c r="D209">
        <v>33.298000340000002</v>
      </c>
      <c r="E209">
        <v>0.25027000999999999</v>
      </c>
      <c r="F209">
        <v>38.063999180000003</v>
      </c>
      <c r="G209">
        <v>1.0245000099999999</v>
      </c>
      <c r="H209">
        <v>31.25300026</v>
      </c>
      <c r="J209" s="2">
        <f>TREND(Calibration!$A$2:$A$4,Calibration!$B$2:$B$4,C209)</f>
        <v>392.03915683186824</v>
      </c>
      <c r="K209" s="2">
        <f>TREND(Calibration!$A$2:$A$4,Calibration!$C$2:$C$4,E209)</f>
        <v>443.0303935891418</v>
      </c>
      <c r="L209" s="2">
        <f>TREND(Calibration!$A$2:$A$4,Calibration!$D$2:$D$4,G209)</f>
        <v>625.93265132899478</v>
      </c>
    </row>
    <row r="210" spans="1:12" x14ac:dyDescent="0.25">
      <c r="A210">
        <v>1039883</v>
      </c>
      <c r="B210">
        <v>15.376000400000001</v>
      </c>
      <c r="C210">
        <v>0.31275999999999998</v>
      </c>
      <c r="D210">
        <v>33.287998199999997</v>
      </c>
      <c r="E210">
        <v>0.25071000999999998</v>
      </c>
      <c r="F210">
        <v>38.073001859999998</v>
      </c>
      <c r="G210">
        <v>1.02610004</v>
      </c>
      <c r="H210">
        <v>31.284999849999998</v>
      </c>
      <c r="J210" s="2">
        <f>TREND(Calibration!$A$2:$A$4,Calibration!$B$2:$B$4,C210)</f>
        <v>394.65932352490722</v>
      </c>
      <c r="K210" s="2">
        <f>TREND(Calibration!$A$2:$A$4,Calibration!$C$2:$C$4,E210)</f>
        <v>446.42209831969876</v>
      </c>
      <c r="L210" s="2">
        <f>TREND(Calibration!$A$2:$A$4,Calibration!$D$2:$D$4,G210)</f>
        <v>626.92673273410321</v>
      </c>
    </row>
    <row r="211" spans="1:12" x14ac:dyDescent="0.25">
      <c r="A211">
        <v>1044881</v>
      </c>
      <c r="B211">
        <v>15.36299992</v>
      </c>
      <c r="C211">
        <v>0.31356999000000002</v>
      </c>
      <c r="D211">
        <v>33.252998349999999</v>
      </c>
      <c r="E211">
        <v>0.25027000999999999</v>
      </c>
      <c r="F211">
        <v>38.097999569999999</v>
      </c>
      <c r="G211">
        <v>1.01800001</v>
      </c>
      <c r="H211">
        <v>31.281999590000002</v>
      </c>
      <c r="J211" s="2">
        <f>TREND(Calibration!$A$2:$A$4,Calibration!$B$2:$B$4,C211)</f>
        <v>398.25645711761058</v>
      </c>
      <c r="K211" s="2">
        <f>TREND(Calibration!$A$2:$A$4,Calibration!$C$2:$C$4,E211)</f>
        <v>443.0303935891418</v>
      </c>
      <c r="L211" s="2">
        <f>TREND(Calibration!$A$2:$A$4,Calibration!$D$2:$D$4,G211)</f>
        <v>621.89427134036669</v>
      </c>
    </row>
    <row r="212" spans="1:12" x14ac:dyDescent="0.25">
      <c r="A212">
        <v>1049877</v>
      </c>
      <c r="B212">
        <v>15.30799961</v>
      </c>
      <c r="C212">
        <v>0.31384000000000001</v>
      </c>
      <c r="D212">
        <v>33.287998199999997</v>
      </c>
      <c r="E212">
        <v>0.25022</v>
      </c>
      <c r="F212">
        <v>38.124000549999998</v>
      </c>
      <c r="G212">
        <v>1.0223</v>
      </c>
      <c r="H212">
        <v>31.23399925</v>
      </c>
      <c r="J212" s="2">
        <f>TREND(Calibration!$A$2:$A$4,Calibration!$B$2:$B$4,C212)</f>
        <v>399.45556086131796</v>
      </c>
      <c r="K212" s="2">
        <f>TREND(Calibration!$A$2:$A$4,Calibration!$C$2:$C$4,E212)</f>
        <v>442.64489551283464</v>
      </c>
      <c r="L212" s="2">
        <f>TREND(Calibration!$A$2:$A$4,Calibration!$D$2:$D$4,G212)</f>
        <v>624.56580881225921</v>
      </c>
    </row>
    <row r="213" spans="1:12" x14ac:dyDescent="0.25">
      <c r="A213">
        <v>1054877</v>
      </c>
      <c r="B213">
        <v>15.22399998</v>
      </c>
      <c r="C213">
        <v>0.31184000000000001</v>
      </c>
      <c r="D213">
        <v>33.29499817</v>
      </c>
      <c r="E213">
        <v>0.25033</v>
      </c>
      <c r="F213">
        <v>38.120998380000003</v>
      </c>
      <c r="G213">
        <v>1.0266</v>
      </c>
      <c r="H213">
        <v>31.239999770000001</v>
      </c>
      <c r="J213" s="2">
        <f>TREND(Calibration!$A$2:$A$4,Calibration!$B$2:$B$4,C213)</f>
        <v>390.57363986796486</v>
      </c>
      <c r="K213" s="2">
        <f>TREND(Calibration!$A$2:$A$4,Calibration!$C$2:$C$4,E213)</f>
        <v>443.49282169547405</v>
      </c>
      <c r="L213" s="2">
        <f>TREND(Calibration!$A$2:$A$4,Calibration!$D$2:$D$4,G213)</f>
        <v>627.23735249704384</v>
      </c>
    </row>
    <row r="214" spans="1:12" x14ac:dyDescent="0.25">
      <c r="A214">
        <v>1059885</v>
      </c>
      <c r="B214">
        <v>15.10700035</v>
      </c>
      <c r="C214">
        <v>0.31362000000000001</v>
      </c>
      <c r="D214">
        <v>33.317001339999997</v>
      </c>
      <c r="E214">
        <v>0.25033</v>
      </c>
      <c r="F214">
        <v>38.028999329999998</v>
      </c>
      <c r="G214">
        <v>1.01419997</v>
      </c>
      <c r="H214">
        <v>31.23699951</v>
      </c>
      <c r="J214" s="2">
        <f>TREND(Calibration!$A$2:$A$4,Calibration!$B$2:$B$4,C214)</f>
        <v>398.47854955204912</v>
      </c>
      <c r="K214" s="2">
        <f>TREND(Calibration!$A$2:$A$4,Calibration!$C$2:$C$4,E214)</f>
        <v>443.49282169547405</v>
      </c>
      <c r="L214" s="2">
        <f>TREND(Calibration!$A$2:$A$4,Calibration!$D$2:$D$4,G214)</f>
        <v>619.53334741852268</v>
      </c>
    </row>
    <row r="215" spans="1:12" x14ac:dyDescent="0.25">
      <c r="A215">
        <v>1064877</v>
      </c>
      <c r="B215">
        <v>15.04899979</v>
      </c>
      <c r="C215">
        <v>0.31406000000000001</v>
      </c>
      <c r="D215">
        <v>33.284999849999998</v>
      </c>
      <c r="E215">
        <v>0.25033</v>
      </c>
      <c r="F215">
        <v>38.120998380000003</v>
      </c>
      <c r="G215">
        <v>1.02119994</v>
      </c>
      <c r="H215">
        <v>31.25300026</v>
      </c>
      <c r="J215" s="2">
        <f>TREND(Calibration!$A$2:$A$4,Calibration!$B$2:$B$4,C215)</f>
        <v>400.43257217058681</v>
      </c>
      <c r="K215" s="2">
        <f>TREND(Calibration!$A$2:$A$4,Calibration!$C$2:$C$4,E215)</f>
        <v>443.49282169547405</v>
      </c>
      <c r="L215" s="2">
        <f>TREND(Calibration!$A$2:$A$4,Calibration!$D$2:$D$4,G215)</f>
        <v>623.88235338298375</v>
      </c>
    </row>
    <row r="216" spans="1:12" x14ac:dyDescent="0.25">
      <c r="A216">
        <v>1069967</v>
      </c>
      <c r="B216">
        <v>14.98400021</v>
      </c>
      <c r="C216">
        <v>0.31308001000000002</v>
      </c>
      <c r="D216">
        <v>33.298000340000002</v>
      </c>
      <c r="E216">
        <v>0.25033</v>
      </c>
      <c r="F216">
        <v>38.041000369999999</v>
      </c>
      <c r="G216">
        <v>1.0092999899999999</v>
      </c>
      <c r="H216">
        <v>31.208000179999999</v>
      </c>
      <c r="J216" s="2">
        <f>TREND(Calibration!$A$2:$A$4,Calibration!$B$2:$B$4,C216)</f>
        <v>396.0804752934489</v>
      </c>
      <c r="K216" s="2">
        <f>TREND(Calibration!$A$2:$A$4,Calibration!$C$2:$C$4,E216)</f>
        <v>443.49282169547405</v>
      </c>
      <c r="L216" s="2">
        <f>TREND(Calibration!$A$2:$A$4,Calibration!$D$2:$D$4,G216)</f>
        <v>616.48904262211079</v>
      </c>
    </row>
    <row r="217" spans="1:12" x14ac:dyDescent="0.25">
      <c r="A217">
        <v>1074881</v>
      </c>
      <c r="B217">
        <v>15.0909996</v>
      </c>
      <c r="C217">
        <v>0.31395000000000001</v>
      </c>
      <c r="D217">
        <v>33.304000850000001</v>
      </c>
      <c r="E217">
        <v>0.25033</v>
      </c>
      <c r="F217">
        <v>38.060001370000002</v>
      </c>
      <c r="G217">
        <v>1.0110000400000001</v>
      </c>
      <c r="H217">
        <v>31.288000109999999</v>
      </c>
      <c r="J217" s="2">
        <f>TREND(Calibration!$A$2:$A$4,Calibration!$B$2:$B$4,C217)</f>
        <v>399.9440665159525</v>
      </c>
      <c r="K217" s="2">
        <f>TREND(Calibration!$A$2:$A$4,Calibration!$C$2:$C$4,E217)</f>
        <v>443.49282169547405</v>
      </c>
      <c r="L217" s="2">
        <f>TREND(Calibration!$A$2:$A$4,Calibration!$D$2:$D$4,G217)</f>
        <v>617.54526537590573</v>
      </c>
    </row>
    <row r="218" spans="1:12" x14ac:dyDescent="0.25">
      <c r="A218">
        <v>1079877</v>
      </c>
      <c r="B218">
        <v>15.243000029999999</v>
      </c>
      <c r="C218">
        <v>0.31362000000000001</v>
      </c>
      <c r="D218">
        <v>33.298000340000002</v>
      </c>
      <c r="E218">
        <v>0.25064998999999999</v>
      </c>
      <c r="F218">
        <v>38.09500122</v>
      </c>
      <c r="G218">
        <v>1.01909995</v>
      </c>
      <c r="H218">
        <v>31.31399918</v>
      </c>
      <c r="J218" s="2">
        <f>TREND(Calibration!$A$2:$A$4,Calibration!$B$2:$B$4,C218)</f>
        <v>398.47854955204912</v>
      </c>
      <c r="K218" s="2">
        <f>TREND(Calibration!$A$2:$A$4,Calibration!$C$2:$C$4,E218)</f>
        <v>445.95943896077142</v>
      </c>
      <c r="L218" s="2">
        <f>TREND(Calibration!$A$2:$A$4,Calibration!$D$2:$D$4,G218)</f>
        <v>622.57765221493469</v>
      </c>
    </row>
    <row r="219" spans="1:12" x14ac:dyDescent="0.25">
      <c r="A219">
        <v>1084877</v>
      </c>
      <c r="B219">
        <v>15.350000380000001</v>
      </c>
      <c r="C219">
        <v>0.31367999000000002</v>
      </c>
      <c r="D219">
        <v>33.298000340000002</v>
      </c>
      <c r="E219">
        <v>0.25064998999999999</v>
      </c>
      <c r="F219">
        <v>38.136001589999999</v>
      </c>
      <c r="G219">
        <v>1.0245000099999999</v>
      </c>
      <c r="H219">
        <v>31.291999820000001</v>
      </c>
      <c r="J219" s="2">
        <f>TREND(Calibration!$A$2:$A$4,Calibration!$B$2:$B$4,C219)</f>
        <v>398.74496277224489</v>
      </c>
      <c r="K219" s="2">
        <f>TREND(Calibration!$A$2:$A$4,Calibration!$C$2:$C$4,E219)</f>
        <v>445.95943896077142</v>
      </c>
      <c r="L219" s="2">
        <f>TREND(Calibration!$A$2:$A$4,Calibration!$D$2:$D$4,G219)</f>
        <v>625.93265132899478</v>
      </c>
    </row>
    <row r="220" spans="1:12" x14ac:dyDescent="0.25">
      <c r="A220">
        <v>1089891</v>
      </c>
      <c r="B220">
        <v>15.444000239999999</v>
      </c>
      <c r="C220">
        <v>0.31626999</v>
      </c>
      <c r="D220">
        <v>33.317001339999997</v>
      </c>
      <c r="E220">
        <v>0.25075998999999999</v>
      </c>
      <c r="F220">
        <v>38.113998410000001</v>
      </c>
      <c r="G220">
        <v>1.02180004</v>
      </c>
      <c r="H220">
        <v>31.26300049</v>
      </c>
      <c r="J220" s="2">
        <f>TREND(Calibration!$A$2:$A$4,Calibration!$B$2:$B$4,C220)</f>
        <v>410.2470504586372</v>
      </c>
      <c r="K220" s="2">
        <f>TREND(Calibration!$A$2:$A$4,Calibration!$C$2:$C$4,E220)</f>
        <v>446.80736514341083</v>
      </c>
      <c r="L220" s="2">
        <f>TREND(Calibration!$A$2:$A$4,Calibration!$D$2:$D$4,G220)</f>
        <v>624.25518904931846</v>
      </c>
    </row>
    <row r="221" spans="1:12" x14ac:dyDescent="0.25">
      <c r="A221">
        <v>1094877</v>
      </c>
      <c r="B221">
        <v>15.477000240000001</v>
      </c>
      <c r="C221">
        <v>0.31562001000000001</v>
      </c>
      <c r="D221">
        <v>33.313999180000003</v>
      </c>
      <c r="E221">
        <v>0.25071000999999998</v>
      </c>
      <c r="F221">
        <v>38.104999540000001</v>
      </c>
      <c r="G221">
        <v>1.0163999800000001</v>
      </c>
      <c r="H221">
        <v>31.271999359999999</v>
      </c>
      <c r="J221" s="2">
        <f>TREND(Calibration!$A$2:$A$4,Calibration!$B$2:$B$4,C221)</f>
        <v>407.36051495500737</v>
      </c>
      <c r="K221" s="2">
        <f>TREND(Calibration!$A$2:$A$4,Calibration!$C$2:$C$4,E221)</f>
        <v>446.42209831969876</v>
      </c>
      <c r="L221" s="2">
        <f>TREND(Calibration!$A$2:$A$4,Calibration!$D$2:$D$4,G221)</f>
        <v>620.90018993525837</v>
      </c>
    </row>
    <row r="222" spans="1:12" x14ac:dyDescent="0.25">
      <c r="A222">
        <v>1099877</v>
      </c>
      <c r="B222">
        <v>15.41800022</v>
      </c>
      <c r="C222">
        <v>0.31692000999999997</v>
      </c>
      <c r="D222">
        <v>33.271999360000002</v>
      </c>
      <c r="E222">
        <v>0.25071000999999998</v>
      </c>
      <c r="F222">
        <v>38.108001710000003</v>
      </c>
      <c r="G222">
        <v>1.0158</v>
      </c>
      <c r="H222">
        <v>31.260000229999999</v>
      </c>
      <c r="J222" s="2">
        <f>TREND(Calibration!$A$2:$A$4,Calibration!$B$2:$B$4,C222)</f>
        <v>413.13376360068673</v>
      </c>
      <c r="K222" s="2">
        <f>TREND(Calibration!$A$2:$A$4,Calibration!$C$2:$C$4,E222)</f>
        <v>446.42209831969876</v>
      </c>
      <c r="L222" s="2">
        <f>TREND(Calibration!$A$2:$A$4,Calibration!$D$2:$D$4,G222)</f>
        <v>620.52742882363111</v>
      </c>
    </row>
    <row r="223" spans="1:12" x14ac:dyDescent="0.25">
      <c r="A223">
        <v>1104877</v>
      </c>
      <c r="B223">
        <v>15.317999840000001</v>
      </c>
      <c r="C223">
        <v>0.31779000000000002</v>
      </c>
      <c r="D223">
        <v>33.275001529999997</v>
      </c>
      <c r="E223">
        <v>0.25071000999999998</v>
      </c>
      <c r="F223">
        <v>38.117000580000003</v>
      </c>
      <c r="G223">
        <v>1.0223</v>
      </c>
      <c r="H223">
        <v>31.291999820000001</v>
      </c>
      <c r="J223" s="2">
        <f>TREND(Calibration!$A$2:$A$4,Calibration!$B$2:$B$4,C223)</f>
        <v>416.99735482319056</v>
      </c>
      <c r="K223" s="2">
        <f>TREND(Calibration!$A$2:$A$4,Calibration!$C$2:$C$4,E223)</f>
        <v>446.42209831969876</v>
      </c>
      <c r="L223" s="2">
        <f>TREND(Calibration!$A$2:$A$4,Calibration!$D$2:$D$4,G223)</f>
        <v>624.56580881225921</v>
      </c>
    </row>
    <row r="224" spans="1:12" x14ac:dyDescent="0.25">
      <c r="A224">
        <v>1109883</v>
      </c>
      <c r="B224">
        <v>15.19499969</v>
      </c>
      <c r="C224">
        <v>0.31659999</v>
      </c>
      <c r="D224">
        <v>33.29499817</v>
      </c>
      <c r="E224">
        <v>0.25071000999999998</v>
      </c>
      <c r="F224">
        <v>38.048000340000002</v>
      </c>
      <c r="G224">
        <v>1.0039000499999999</v>
      </c>
      <c r="H224">
        <v>31.284999849999998</v>
      </c>
      <c r="J224" s="2">
        <f>TREND(Calibration!$A$2:$A$4,Calibration!$B$2:$B$4,C224)</f>
        <v>411.71256742254036</v>
      </c>
      <c r="K224" s="2">
        <f>TREND(Calibration!$A$2:$A$4,Calibration!$C$2:$C$4,E224)</f>
        <v>446.42209831969876</v>
      </c>
      <c r="L224" s="2">
        <f>TREND(Calibration!$A$2:$A$4,Calibration!$D$2:$D$4,G224)</f>
        <v>613.13411806275815</v>
      </c>
    </row>
    <row r="225" spans="1:12" x14ac:dyDescent="0.25">
      <c r="A225">
        <v>1114877</v>
      </c>
      <c r="B225">
        <v>15.164999959999999</v>
      </c>
      <c r="C225">
        <v>0.31626999</v>
      </c>
      <c r="D225">
        <v>33.269001009999997</v>
      </c>
      <c r="E225">
        <v>0.25060000999999998</v>
      </c>
      <c r="F225">
        <v>38.113998410000001</v>
      </c>
      <c r="G225">
        <v>1.02499998</v>
      </c>
      <c r="H225">
        <v>31.23699951</v>
      </c>
      <c r="J225" s="2">
        <f>TREND(Calibration!$A$2:$A$4,Calibration!$B$2:$B$4,C225)</f>
        <v>410.2470504586372</v>
      </c>
      <c r="K225" s="2">
        <f>TREND(Calibration!$A$2:$A$4,Calibration!$C$2:$C$4,E225)</f>
        <v>445.57417213705958</v>
      </c>
      <c r="L225" s="2">
        <f>TREND(Calibration!$A$2:$A$4,Calibration!$D$2:$D$4,G225)</f>
        <v>626.24327730482776</v>
      </c>
    </row>
    <row r="226" spans="1:12" x14ac:dyDescent="0.25">
      <c r="A226">
        <v>1119877</v>
      </c>
      <c r="B226">
        <v>15.0909996</v>
      </c>
      <c r="C226">
        <v>0.31362000000000001</v>
      </c>
      <c r="D226">
        <v>33.287998199999997</v>
      </c>
      <c r="E226">
        <v>0.25075998999999999</v>
      </c>
      <c r="F226">
        <v>38.054000850000001</v>
      </c>
      <c r="G226">
        <v>1.0153000400000001</v>
      </c>
      <c r="H226">
        <v>31.278999330000001</v>
      </c>
      <c r="J226" s="2">
        <f>TREND(Calibration!$A$2:$A$4,Calibration!$B$2:$B$4,C226)</f>
        <v>398.47854955204912</v>
      </c>
      <c r="K226" s="2">
        <f>TREND(Calibration!$A$2:$A$4,Calibration!$C$2:$C$4,E226)</f>
        <v>446.80736514341083</v>
      </c>
      <c r="L226" s="2">
        <f>TREND(Calibration!$A$2:$A$4,Calibration!$D$2:$D$4,G226)</f>
        <v>620.21680906069048</v>
      </c>
    </row>
    <row r="227" spans="1:12" x14ac:dyDescent="0.25">
      <c r="A227">
        <v>1124877</v>
      </c>
      <c r="B227">
        <v>15.14299965</v>
      </c>
      <c r="C227">
        <v>0.31562001000000001</v>
      </c>
      <c r="D227">
        <v>33.291000369999999</v>
      </c>
      <c r="E227">
        <v>0.25027000999999999</v>
      </c>
      <c r="F227">
        <v>38.108001710000003</v>
      </c>
      <c r="G227">
        <v>1.0223</v>
      </c>
      <c r="H227">
        <v>31.281999590000002</v>
      </c>
      <c r="J227" s="2">
        <f>TREND(Calibration!$A$2:$A$4,Calibration!$B$2:$B$4,C227)</f>
        <v>407.36051495500737</v>
      </c>
      <c r="K227" s="2">
        <f>TREND(Calibration!$A$2:$A$4,Calibration!$C$2:$C$4,E227)</f>
        <v>443.0303935891418</v>
      </c>
      <c r="L227" s="2">
        <f>TREND(Calibration!$A$2:$A$4,Calibration!$D$2:$D$4,G227)</f>
        <v>624.56580881225921</v>
      </c>
    </row>
    <row r="228" spans="1:12" x14ac:dyDescent="0.25">
      <c r="A228">
        <v>1129877</v>
      </c>
      <c r="B228">
        <v>15.15600014</v>
      </c>
      <c r="C228">
        <v>0.31681000999999998</v>
      </c>
      <c r="D228">
        <v>33.291000369999999</v>
      </c>
      <c r="E228">
        <v>0.25033</v>
      </c>
      <c r="F228">
        <v>38.126998899999997</v>
      </c>
      <c r="G228">
        <v>1.0206999800000001</v>
      </c>
      <c r="H228">
        <v>31.268999099999998</v>
      </c>
      <c r="J228" s="2">
        <f>TREND(Calibration!$A$2:$A$4,Calibration!$B$2:$B$4,C228)</f>
        <v>412.64525794605242</v>
      </c>
      <c r="K228" s="2">
        <f>TREND(Calibration!$A$2:$A$4,Calibration!$C$2:$C$4,E228)</f>
        <v>443.49282169547405</v>
      </c>
      <c r="L228" s="2">
        <f>TREND(Calibration!$A$2:$A$4,Calibration!$D$2:$D$4,G228)</f>
        <v>623.57173362004312</v>
      </c>
    </row>
    <row r="229" spans="1:12" x14ac:dyDescent="0.25">
      <c r="A229">
        <v>1134909</v>
      </c>
      <c r="B229">
        <v>15.22399998</v>
      </c>
      <c r="C229">
        <v>0.31589001</v>
      </c>
      <c r="D229">
        <v>33.29499817</v>
      </c>
      <c r="E229">
        <v>0.25027000999999999</v>
      </c>
      <c r="F229">
        <v>38.104999540000001</v>
      </c>
      <c r="G229">
        <v>1.02820003</v>
      </c>
      <c r="H229">
        <v>31.31399918</v>
      </c>
      <c r="J229" s="2">
        <f>TREND(Calibration!$A$2:$A$4,Calibration!$B$2:$B$4,C229)</f>
        <v>408.55957428911006</v>
      </c>
      <c r="K229" s="2">
        <f>TREND(Calibration!$A$2:$A$4,Calibration!$C$2:$C$4,E229)</f>
        <v>443.0303935891418</v>
      </c>
      <c r="L229" s="2">
        <f>TREND(Calibration!$A$2:$A$4,Calibration!$D$2:$D$4,G229)</f>
        <v>628.23143390215228</v>
      </c>
    </row>
    <row r="230" spans="1:12" x14ac:dyDescent="0.25">
      <c r="A230">
        <v>1139877</v>
      </c>
      <c r="B230">
        <v>15.213999749999999</v>
      </c>
      <c r="C230">
        <v>0.31497999999999998</v>
      </c>
      <c r="D230">
        <v>33.277999880000003</v>
      </c>
      <c r="E230">
        <v>0.25042998999999999</v>
      </c>
      <c r="F230">
        <v>38.113998410000001</v>
      </c>
      <c r="G230">
        <v>1.03040004</v>
      </c>
      <c r="H230">
        <v>31.268999099999998</v>
      </c>
      <c r="J230" s="2">
        <f>TREND(Calibration!$A$2:$A$4,Calibration!$B$2:$B$4,C230)</f>
        <v>404.51825582752917</v>
      </c>
      <c r="K230" s="2">
        <f>TREND(Calibration!$A$2:$A$4,Calibration!$C$2:$C$4,E230)</f>
        <v>444.26358659549305</v>
      </c>
      <c r="L230" s="2">
        <f>TREND(Calibration!$A$2:$A$4,Calibration!$D$2:$D$4,G230)</f>
        <v>629.59827641888785</v>
      </c>
    </row>
    <row r="231" spans="1:12" x14ac:dyDescent="0.25">
      <c r="A231">
        <v>1144884</v>
      </c>
      <c r="B231">
        <v>15.18500042</v>
      </c>
      <c r="C231">
        <v>0.31595001</v>
      </c>
      <c r="D231">
        <v>33.284999849999998</v>
      </c>
      <c r="E231">
        <v>0.25033</v>
      </c>
      <c r="F231">
        <v>38.136001589999999</v>
      </c>
      <c r="G231">
        <v>1.0326000500000001</v>
      </c>
      <c r="H231">
        <v>31.295000080000001</v>
      </c>
      <c r="J231" s="2">
        <f>TREND(Calibration!$A$2:$A$4,Calibration!$B$2:$B$4,C231)</f>
        <v>408.82603191891053</v>
      </c>
      <c r="K231" s="2">
        <f>TREND(Calibration!$A$2:$A$4,Calibration!$C$2:$C$4,E231)</f>
        <v>443.49282169547405</v>
      </c>
      <c r="L231" s="2">
        <f>TREND(Calibration!$A$2:$A$4,Calibration!$D$2:$D$4,G231)</f>
        <v>630.96511893562354</v>
      </c>
    </row>
    <row r="232" spans="1:12" x14ac:dyDescent="0.25">
      <c r="A232">
        <v>1149952</v>
      </c>
      <c r="B232">
        <v>15.088000299999999</v>
      </c>
      <c r="C232">
        <v>0.31617001</v>
      </c>
      <c r="D232">
        <v>33.317001339999997</v>
      </c>
      <c r="E232">
        <v>0.25038000999999999</v>
      </c>
      <c r="F232">
        <v>38.085998539999999</v>
      </c>
      <c r="G232">
        <v>1.0298999499999999</v>
      </c>
      <c r="H232">
        <v>31.18899918</v>
      </c>
      <c r="J232" s="2">
        <f>TREND(Calibration!$A$2:$A$4,Calibration!$B$2:$B$4,C232)</f>
        <v>409.80304322817938</v>
      </c>
      <c r="K232" s="2">
        <f>TREND(Calibration!$A$2:$A$4,Calibration!$C$2:$C$4,E232)</f>
        <v>443.87831977178098</v>
      </c>
      <c r="L232" s="2">
        <f>TREND(Calibration!$A$2:$A$4,Calibration!$D$2:$D$4,G232)</f>
        <v>629.28757588834742</v>
      </c>
    </row>
    <row r="233" spans="1:12" x14ac:dyDescent="0.25">
      <c r="A233">
        <v>1154877</v>
      </c>
      <c r="B233">
        <v>15.071000099999999</v>
      </c>
      <c r="C233">
        <v>0.31362000000000001</v>
      </c>
      <c r="D233">
        <v>33.313999180000003</v>
      </c>
      <c r="E233">
        <v>0.25027000999999999</v>
      </c>
      <c r="F233">
        <v>38.085998539999999</v>
      </c>
      <c r="G233">
        <v>1.0379999900000001</v>
      </c>
      <c r="H233">
        <v>31.24699974</v>
      </c>
      <c r="J233" s="2">
        <f>TREND(Calibration!$A$2:$A$4,Calibration!$B$2:$B$4,C233)</f>
        <v>398.47854955204912</v>
      </c>
      <c r="K233" s="2">
        <f>TREND(Calibration!$A$2:$A$4,Calibration!$C$2:$C$4,E233)</f>
        <v>443.0303935891418</v>
      </c>
      <c r="L233" s="2">
        <f>TREND(Calibration!$A$2:$A$4,Calibration!$D$2:$D$4,G233)</f>
        <v>634.32004349497618</v>
      </c>
    </row>
    <row r="234" spans="1:12" x14ac:dyDescent="0.25">
      <c r="A234">
        <v>1159885</v>
      </c>
      <c r="B234">
        <v>15.05500031</v>
      </c>
      <c r="C234">
        <v>0.31529998999999997</v>
      </c>
      <c r="D234">
        <v>33.333000179999999</v>
      </c>
      <c r="E234">
        <v>0.25042998999999999</v>
      </c>
      <c r="F234">
        <v>38.041000369999999</v>
      </c>
      <c r="G234">
        <v>1.0239000300000001</v>
      </c>
      <c r="H234">
        <v>31.271999359999999</v>
      </c>
      <c r="J234" s="2">
        <f>TREND(Calibration!$A$2:$A$4,Calibration!$B$2:$B$4,C234)</f>
        <v>405.93931877686077</v>
      </c>
      <c r="K234" s="2">
        <f>TREND(Calibration!$A$2:$A$4,Calibration!$C$2:$C$4,E234)</f>
        <v>444.26358659549305</v>
      </c>
      <c r="L234" s="2">
        <f>TREND(Calibration!$A$2:$A$4,Calibration!$D$2:$D$4,G234)</f>
        <v>625.55989021736764</v>
      </c>
    </row>
    <row r="235" spans="1:12" x14ac:dyDescent="0.25">
      <c r="A235">
        <v>1164877</v>
      </c>
      <c r="B235">
        <v>15.13300037</v>
      </c>
      <c r="C235">
        <v>0.30891999999999997</v>
      </c>
      <c r="D235">
        <v>33.256000520000001</v>
      </c>
      <c r="E235">
        <v>0.25038000999999999</v>
      </c>
      <c r="F235">
        <v>38.124000549999998</v>
      </c>
      <c r="G235">
        <v>1.04390001</v>
      </c>
      <c r="H235">
        <v>31.26600075</v>
      </c>
      <c r="J235" s="2">
        <f>TREND(Calibration!$A$2:$A$4,Calibration!$B$2:$B$4,C235)</f>
        <v>377.60603521766916</v>
      </c>
      <c r="K235" s="2">
        <f>TREND(Calibration!$A$2:$A$4,Calibration!$C$2:$C$4,E235)</f>
        <v>443.87831977178098</v>
      </c>
      <c r="L235" s="2">
        <f>TREND(Calibration!$A$2:$A$4,Calibration!$D$2:$D$4,G235)</f>
        <v>637.98566237197701</v>
      </c>
    </row>
    <row r="236" spans="1:12" x14ac:dyDescent="0.25">
      <c r="A236">
        <v>1169877</v>
      </c>
      <c r="B236">
        <v>15.22099972</v>
      </c>
      <c r="C236">
        <v>0.31406000000000001</v>
      </c>
      <c r="D236">
        <v>33.287998199999997</v>
      </c>
      <c r="E236">
        <v>0.25022</v>
      </c>
      <c r="F236">
        <v>38.126998899999997</v>
      </c>
      <c r="G236">
        <v>1.04069996</v>
      </c>
      <c r="H236">
        <v>31.23399925</v>
      </c>
      <c r="J236" s="2">
        <f>TREND(Calibration!$A$2:$A$4,Calibration!$B$2:$B$4,C236)</f>
        <v>400.43257217058681</v>
      </c>
      <c r="K236" s="2">
        <f>TREND(Calibration!$A$2:$A$4,Calibration!$C$2:$C$4,E236)</f>
        <v>442.64489551283464</v>
      </c>
      <c r="L236" s="2">
        <f>TREND(Calibration!$A$2:$A$4,Calibration!$D$2:$D$4,G236)</f>
        <v>635.9975057746525</v>
      </c>
    </row>
    <row r="237" spans="1:12" x14ac:dyDescent="0.25">
      <c r="A237">
        <v>1174877</v>
      </c>
      <c r="B237">
        <v>15.295000079999999</v>
      </c>
      <c r="C237">
        <v>0.31453999999999999</v>
      </c>
      <c r="D237">
        <v>33.30099869</v>
      </c>
      <c r="E237">
        <v>0.25038000999999999</v>
      </c>
      <c r="F237">
        <v>38.067001339999997</v>
      </c>
      <c r="G237">
        <v>1.03579998</v>
      </c>
      <c r="H237">
        <v>31.281999590000002</v>
      </c>
      <c r="J237" s="2">
        <f>TREND(Calibration!$A$2:$A$4,Calibration!$B$2:$B$4,C237)</f>
        <v>402.56423320899148</v>
      </c>
      <c r="K237" s="2">
        <f>TREND(Calibration!$A$2:$A$4,Calibration!$C$2:$C$4,E237)</f>
        <v>443.87831977178098</v>
      </c>
      <c r="L237" s="2">
        <f>TREND(Calibration!$A$2:$A$4,Calibration!$D$2:$D$4,G237)</f>
        <v>632.95320097824049</v>
      </c>
    </row>
    <row r="238" spans="1:12" x14ac:dyDescent="0.25">
      <c r="A238">
        <v>1179877</v>
      </c>
      <c r="B238">
        <v>15.36299992</v>
      </c>
      <c r="C238">
        <v>0.31497999999999998</v>
      </c>
      <c r="D238">
        <v>33.326999659999998</v>
      </c>
      <c r="E238">
        <v>0.25</v>
      </c>
      <c r="F238">
        <v>38.124000549999998</v>
      </c>
      <c r="G238">
        <v>1.03530002</v>
      </c>
      <c r="H238">
        <v>31.204999919999999</v>
      </c>
      <c r="J238" s="2">
        <f>TREND(Calibration!$A$2:$A$4,Calibration!$B$2:$B$4,C238)</f>
        <v>404.51825582752917</v>
      </c>
      <c r="K238" s="2">
        <f>TREND(Calibration!$A$2:$A$4,Calibration!$C$2:$C$4,E238)</f>
        <v>440.94904314755627</v>
      </c>
      <c r="L238" s="2">
        <f>TREND(Calibration!$A$2:$A$4,Calibration!$D$2:$D$4,G238)</f>
        <v>632.64258121529986</v>
      </c>
    </row>
    <row r="239" spans="1:12" x14ac:dyDescent="0.25">
      <c r="A239">
        <v>1184877</v>
      </c>
      <c r="B239">
        <v>15.324000359999999</v>
      </c>
      <c r="C239">
        <v>0.31406000000000001</v>
      </c>
      <c r="D239">
        <v>33.323001859999998</v>
      </c>
      <c r="E239">
        <v>0.24995001</v>
      </c>
      <c r="F239">
        <v>38.102001190000003</v>
      </c>
      <c r="G239">
        <v>1.02820003</v>
      </c>
      <c r="H239">
        <v>31.201999659999998</v>
      </c>
      <c r="J239" s="2">
        <f>TREND(Calibration!$A$2:$A$4,Calibration!$B$2:$B$4,C239)</f>
        <v>400.43257217058681</v>
      </c>
      <c r="K239" s="2">
        <f>TREND(Calibration!$A$2:$A$4,Calibration!$C$2:$C$4,E239)</f>
        <v>440.56369923964598</v>
      </c>
      <c r="L239" s="2">
        <f>TREND(Calibration!$A$2:$A$4,Calibration!$D$2:$D$4,G239)</f>
        <v>628.23143390215228</v>
      </c>
    </row>
    <row r="240" spans="1:12" x14ac:dyDescent="0.25">
      <c r="A240">
        <v>1189877</v>
      </c>
      <c r="B240">
        <v>15.26299953</v>
      </c>
      <c r="C240">
        <v>0.31464999999999999</v>
      </c>
      <c r="D240">
        <v>33.298000340000002</v>
      </c>
      <c r="E240">
        <v>0.24995001</v>
      </c>
      <c r="F240">
        <v>38.09500122</v>
      </c>
      <c r="G240">
        <v>1.0298999499999999</v>
      </c>
      <c r="H240">
        <v>31.18899918</v>
      </c>
      <c r="J240" s="2">
        <f>TREND(Calibration!$A$2:$A$4,Calibration!$B$2:$B$4,C240)</f>
        <v>403.05273886362602</v>
      </c>
      <c r="K240" s="2">
        <f>TREND(Calibration!$A$2:$A$4,Calibration!$C$2:$C$4,E240)</f>
        <v>440.56369923964598</v>
      </c>
      <c r="L240" s="2">
        <f>TREND(Calibration!$A$2:$A$4,Calibration!$D$2:$D$4,G240)</f>
        <v>629.28757588834742</v>
      </c>
    </row>
    <row r="241" spans="1:12" x14ac:dyDescent="0.25">
      <c r="A241">
        <v>1194877</v>
      </c>
      <c r="B241">
        <v>15.14299965</v>
      </c>
      <c r="C241">
        <v>0.31962001000000001</v>
      </c>
      <c r="D241">
        <v>33.317001339999997</v>
      </c>
      <c r="E241">
        <v>0.25</v>
      </c>
      <c r="F241">
        <v>38.063999180000003</v>
      </c>
      <c r="G241">
        <v>1.0168999400000001</v>
      </c>
      <c r="H241">
        <v>31.173000340000002</v>
      </c>
      <c r="J241" s="2">
        <f>TREND(Calibration!$A$2:$A$4,Calibration!$B$2:$B$4,C241)</f>
        <v>425.12435694171381</v>
      </c>
      <c r="K241" s="2">
        <f>TREND(Calibration!$A$2:$A$4,Calibration!$C$2:$C$4,E241)</f>
        <v>440.94904314755627</v>
      </c>
      <c r="L241" s="2">
        <f>TREND(Calibration!$A$2:$A$4,Calibration!$D$2:$D$4,G241)</f>
        <v>621.21080969819911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15.33100033</v>
      </c>
      <c r="C2">
        <v>0.31600001</v>
      </c>
      <c r="D2">
        <v>33.348999020000001</v>
      </c>
      <c r="E2">
        <v>0.25227000999999999</v>
      </c>
      <c r="F2">
        <v>38.002998349999999</v>
      </c>
      <c r="G2">
        <v>0.99209999999999998</v>
      </c>
      <c r="H2">
        <v>31.284999849999998</v>
      </c>
      <c r="J2" s="2">
        <f>TREND(Calibration!$A$2:$A$4,Calibration!$B$2:$B$4,C2)</f>
        <v>409.04807994374437</v>
      </c>
      <c r="K2" s="2">
        <f>TREND(Calibration!$A$2:$A$4,Calibration!$C$2:$C$4,E2)</f>
        <v>458.44723327349175</v>
      </c>
      <c r="L2" s="2">
        <f>TREND(Calibration!$A$2:$A$4,Calibration!$D$2:$D$4,G2)</f>
        <v>605.80287409586424</v>
      </c>
    </row>
    <row r="3" spans="1:12" x14ac:dyDescent="0.25">
      <c r="A3">
        <v>5059</v>
      </c>
      <c r="B3">
        <v>15.34000015</v>
      </c>
      <c r="C3">
        <v>0.31779000000000002</v>
      </c>
      <c r="D3">
        <v>33.356998439999998</v>
      </c>
      <c r="E3">
        <v>0.25233000999999999</v>
      </c>
      <c r="F3">
        <v>38.001998899999997</v>
      </c>
      <c r="G3">
        <v>1.0017999399999999</v>
      </c>
      <c r="H3">
        <v>31.277999879999999</v>
      </c>
      <c r="J3" s="2">
        <f>TREND(Calibration!$A$2:$A$4,Calibration!$B$2:$B$4,C3)</f>
        <v>416.99735482319056</v>
      </c>
      <c r="K3" s="2">
        <f>TREND(Calibration!$A$2:$A$4,Calibration!$C$2:$C$4,E3)</f>
        <v>458.90973846402221</v>
      </c>
      <c r="L3" s="2">
        <f>TREND(Calibration!$A$2:$A$4,Calibration!$D$2:$D$4,G3)</f>
        <v>611.82934234000152</v>
      </c>
    </row>
    <row r="4" spans="1:12" x14ac:dyDescent="0.25">
      <c r="A4">
        <v>10060</v>
      </c>
      <c r="B4">
        <v>15.274999619999999</v>
      </c>
      <c r="C4">
        <v>0.31589001</v>
      </c>
      <c r="D4">
        <v>33.32799911</v>
      </c>
      <c r="E4">
        <v>0.25227000999999999</v>
      </c>
      <c r="F4">
        <v>38.001998899999997</v>
      </c>
      <c r="G4">
        <v>1.0006999999999999</v>
      </c>
      <c r="H4">
        <v>31.26499939</v>
      </c>
      <c r="J4" s="2">
        <f>TREND(Calibration!$A$2:$A$4,Calibration!$B$2:$B$4,C4)</f>
        <v>408.55957428911006</v>
      </c>
      <c r="K4" s="2">
        <f>TREND(Calibration!$A$2:$A$4,Calibration!$C$2:$C$4,E4)</f>
        <v>458.44723327349175</v>
      </c>
      <c r="L4" s="2">
        <f>TREND(Calibration!$A$2:$A$4,Calibration!$D$2:$D$4,G4)</f>
        <v>611.14596146543363</v>
      </c>
    </row>
    <row r="5" spans="1:12" x14ac:dyDescent="0.25">
      <c r="A5">
        <v>15062</v>
      </c>
      <c r="B5">
        <v>15.22399998</v>
      </c>
      <c r="C5">
        <v>0.31492000999999997</v>
      </c>
      <c r="D5">
        <v>33.340000150000002</v>
      </c>
      <c r="E5">
        <v>0.25161999000000002</v>
      </c>
      <c r="F5">
        <v>38.006000520000001</v>
      </c>
      <c r="G5">
        <v>1.0163999800000001</v>
      </c>
      <c r="H5">
        <v>31.304000850000001</v>
      </c>
      <c r="J5" s="2">
        <f>TREND(Calibration!$A$2:$A$4,Calibration!$B$2:$B$4,C5)</f>
        <v>404.25184260733363</v>
      </c>
      <c r="K5" s="2">
        <f>TREND(Calibration!$A$2:$A$4,Calibration!$C$2:$C$4,E5)</f>
        <v>453.43660620768151</v>
      </c>
      <c r="L5" s="2">
        <f>TREND(Calibration!$A$2:$A$4,Calibration!$D$2:$D$4,G5)</f>
        <v>620.90018993525837</v>
      </c>
    </row>
    <row r="6" spans="1:12" x14ac:dyDescent="0.25">
      <c r="A6">
        <v>20062</v>
      </c>
      <c r="B6">
        <v>15.15799999</v>
      </c>
      <c r="C6">
        <v>0.31422000999999999</v>
      </c>
      <c r="D6">
        <v>33.305000309999997</v>
      </c>
      <c r="E6">
        <v>0.25167999000000002</v>
      </c>
      <c r="F6">
        <v>38.013000490000003</v>
      </c>
      <c r="G6">
        <v>1.0072000000000001</v>
      </c>
      <c r="H6">
        <v>31.306999210000001</v>
      </c>
      <c r="J6" s="2">
        <f>TREND(Calibration!$A$2:$A$4,Calibration!$B$2:$B$4,C6)</f>
        <v>401.14317025966011</v>
      </c>
      <c r="K6" s="2">
        <f>TREND(Calibration!$A$2:$A$4,Calibration!$C$2:$C$4,E6)</f>
        <v>453.89911139821197</v>
      </c>
      <c r="L6" s="2">
        <f>TREND(Calibration!$A$2:$A$4,Calibration!$D$2:$D$4,G6)</f>
        <v>615.18434145406172</v>
      </c>
    </row>
    <row r="7" spans="1:12" x14ac:dyDescent="0.25">
      <c r="A7">
        <v>25063</v>
      </c>
      <c r="B7">
        <v>15.06099987</v>
      </c>
      <c r="C7">
        <v>0.31525001000000002</v>
      </c>
      <c r="D7">
        <v>33.347999569999999</v>
      </c>
      <c r="E7">
        <v>0.25130001000000002</v>
      </c>
      <c r="F7">
        <v>37.958000179999999</v>
      </c>
      <c r="G7">
        <v>1.00450003</v>
      </c>
      <c r="H7">
        <v>31.368000030000001</v>
      </c>
      <c r="J7" s="2">
        <f>TREND(Calibration!$A$2:$A$4,Calibration!$B$2:$B$4,C7)</f>
        <v>405.71735957123701</v>
      </c>
      <c r="K7" s="2">
        <f>TREND(Calibration!$A$2:$A$4,Calibration!$C$2:$C$4,E7)</f>
        <v>450.97006602658234</v>
      </c>
      <c r="L7" s="2">
        <f>TREND(Calibration!$A$2:$A$4,Calibration!$D$2:$D$4,G7)</f>
        <v>613.5068791743854</v>
      </c>
    </row>
    <row r="8" spans="1:12" x14ac:dyDescent="0.25">
      <c r="A8">
        <v>30157</v>
      </c>
      <c r="B8">
        <v>14.98499966</v>
      </c>
      <c r="C8">
        <v>0.31692000999999997</v>
      </c>
      <c r="D8">
        <v>33.349998470000003</v>
      </c>
      <c r="E8">
        <v>0.25086998999999999</v>
      </c>
      <c r="F8">
        <v>38.023998259999999</v>
      </c>
      <c r="G8">
        <v>1.0011999600000001</v>
      </c>
      <c r="H8">
        <v>31.25300026</v>
      </c>
      <c r="J8" s="2">
        <f>TREND(Calibration!$A$2:$A$4,Calibration!$B$2:$B$4,C8)</f>
        <v>413.13376360068673</v>
      </c>
      <c r="K8" s="2">
        <f>TREND(Calibration!$A$2:$A$4,Calibration!$C$2:$C$4,E8)</f>
        <v>447.65529132605002</v>
      </c>
      <c r="L8" s="2">
        <f>TREND(Calibration!$A$2:$A$4,Calibration!$D$2:$D$4,G8)</f>
        <v>611.45658122837438</v>
      </c>
    </row>
    <row r="9" spans="1:12" x14ac:dyDescent="0.25">
      <c r="A9">
        <v>35140</v>
      </c>
      <c r="B9">
        <v>14.960000040000001</v>
      </c>
      <c r="C9">
        <v>0.32140999999999997</v>
      </c>
      <c r="D9">
        <v>33.355998990000003</v>
      </c>
      <c r="E9">
        <v>0.25134999000000002</v>
      </c>
      <c r="F9">
        <v>37.986999509999997</v>
      </c>
      <c r="G9">
        <v>0.99209999999999998</v>
      </c>
      <c r="H9">
        <v>31.26499939</v>
      </c>
      <c r="J9" s="2">
        <f>TREND(Calibration!$A$2:$A$4,Calibration!$B$2:$B$4,C9)</f>
        <v>433.07363182115978</v>
      </c>
      <c r="K9" s="2">
        <f>TREND(Calibration!$A$2:$A$4,Calibration!$C$2:$C$4,E9)</f>
        <v>451.35533285029419</v>
      </c>
      <c r="L9" s="2">
        <f>TREND(Calibration!$A$2:$A$4,Calibration!$D$2:$D$4,G9)</f>
        <v>605.80287409586424</v>
      </c>
    </row>
    <row r="10" spans="1:12" x14ac:dyDescent="0.25">
      <c r="A10">
        <v>40065</v>
      </c>
      <c r="B10">
        <v>14.96199989</v>
      </c>
      <c r="C10">
        <v>0.31751998999999997</v>
      </c>
      <c r="D10">
        <v>33.384998320000001</v>
      </c>
      <c r="E10">
        <v>0.25130001000000002</v>
      </c>
      <c r="F10">
        <v>37.9679985</v>
      </c>
      <c r="G10">
        <v>0.99099999999999999</v>
      </c>
      <c r="H10">
        <v>31.256000520000001</v>
      </c>
      <c r="J10" s="2">
        <f>TREND(Calibration!$A$2:$A$4,Calibration!$B$2:$B$4,C10)</f>
        <v>415.79825107948272</v>
      </c>
      <c r="K10" s="2">
        <f>TREND(Calibration!$A$2:$A$4,Calibration!$C$2:$C$4,E10)</f>
        <v>450.97006602658234</v>
      </c>
      <c r="L10" s="2">
        <f>TREND(Calibration!$A$2:$A$4,Calibration!$D$2:$D$4,G10)</f>
        <v>605.11945594394251</v>
      </c>
    </row>
    <row r="11" spans="1:12" x14ac:dyDescent="0.25">
      <c r="A11">
        <v>45064</v>
      </c>
      <c r="B11">
        <v>15.053999900000001</v>
      </c>
      <c r="C11">
        <v>0.31714001000000003</v>
      </c>
      <c r="D11">
        <v>33.312000269999999</v>
      </c>
      <c r="E11">
        <v>0.25130001000000002</v>
      </c>
      <c r="F11">
        <v>37.983001710000003</v>
      </c>
      <c r="G11">
        <v>1.00450003</v>
      </c>
      <c r="H11">
        <v>31.368000030000001</v>
      </c>
      <c r="J11" s="2">
        <f>TREND(Calibration!$A$2:$A$4,Calibration!$B$2:$B$4,C11)</f>
        <v>414.11077490995581</v>
      </c>
      <c r="K11" s="2">
        <f>TREND(Calibration!$A$2:$A$4,Calibration!$C$2:$C$4,E11)</f>
        <v>450.97006602658234</v>
      </c>
      <c r="L11" s="2">
        <f>TREND(Calibration!$A$2:$A$4,Calibration!$D$2:$D$4,G11)</f>
        <v>613.5068791743854</v>
      </c>
    </row>
    <row r="12" spans="1:12" x14ac:dyDescent="0.25">
      <c r="A12">
        <v>50081</v>
      </c>
      <c r="B12">
        <v>15.149999619999999</v>
      </c>
      <c r="C12">
        <v>0.32475999</v>
      </c>
      <c r="D12">
        <v>33.375</v>
      </c>
      <c r="E12">
        <v>0.25130001000000002</v>
      </c>
      <c r="F12">
        <v>38.008998869999999</v>
      </c>
      <c r="G12">
        <v>0.99910003000000003</v>
      </c>
      <c r="H12">
        <v>31.368000030000001</v>
      </c>
      <c r="J12" s="2">
        <f>TREND(Calibration!$A$2:$A$4,Calibration!$B$2:$B$4,C12)</f>
        <v>447.95080507542139</v>
      </c>
      <c r="K12" s="2">
        <f>TREND(Calibration!$A$2:$A$4,Calibration!$C$2:$C$4,E12)</f>
        <v>450.97006602658234</v>
      </c>
      <c r="L12" s="2">
        <f>TREND(Calibration!$A$2:$A$4,Calibration!$D$2:$D$4,G12)</f>
        <v>610.15191733767904</v>
      </c>
    </row>
    <row r="13" spans="1:12" x14ac:dyDescent="0.25">
      <c r="A13">
        <v>55066</v>
      </c>
      <c r="B13">
        <v>15.23400021</v>
      </c>
      <c r="C13">
        <v>0.31821999000000001</v>
      </c>
      <c r="D13">
        <v>33.33000183</v>
      </c>
      <c r="E13">
        <v>0.25130001000000002</v>
      </c>
      <c r="F13">
        <v>38.019001009999997</v>
      </c>
      <c r="G13">
        <v>1.0115000000000001</v>
      </c>
      <c r="H13">
        <v>31.368000030000001</v>
      </c>
      <c r="J13" s="2">
        <f>TREND(Calibration!$A$2:$A$4,Calibration!$B$2:$B$4,C13)</f>
        <v>418.90692342715647</v>
      </c>
      <c r="K13" s="2">
        <f>TREND(Calibration!$A$2:$A$4,Calibration!$C$2:$C$4,E13)</f>
        <v>450.97006602658234</v>
      </c>
      <c r="L13" s="2">
        <f>TREND(Calibration!$A$2:$A$4,Calibration!$D$2:$D$4,G13)</f>
        <v>617.85588513884647</v>
      </c>
    </row>
    <row r="14" spans="1:12" x14ac:dyDescent="0.25">
      <c r="A14">
        <v>60154</v>
      </c>
      <c r="B14">
        <v>15.21800041</v>
      </c>
      <c r="C14">
        <v>0.31887000999999998</v>
      </c>
      <c r="D14">
        <v>33.353000639999998</v>
      </c>
      <c r="E14">
        <v>0.25130001000000002</v>
      </c>
      <c r="F14">
        <v>37.990001679999999</v>
      </c>
      <c r="G14">
        <v>0.99419999000000003</v>
      </c>
      <c r="H14">
        <v>31.31999969</v>
      </c>
      <c r="J14" s="2">
        <f>TREND(Calibration!$A$2:$A$4,Calibration!$B$2:$B$4,C14)</f>
        <v>421.79363656920623</v>
      </c>
      <c r="K14" s="2">
        <f>TREND(Calibration!$A$2:$A$4,Calibration!$C$2:$C$4,E14)</f>
        <v>450.97006602658234</v>
      </c>
      <c r="L14" s="2">
        <f>TREND(Calibration!$A$2:$A$4,Calibration!$D$2:$D$4,G14)</f>
        <v>607.1075752639133</v>
      </c>
    </row>
    <row r="15" spans="1:12" x14ac:dyDescent="0.25">
      <c r="A15">
        <v>65074</v>
      </c>
      <c r="B15">
        <v>15.18599987</v>
      </c>
      <c r="C15">
        <v>0.31898000999999998</v>
      </c>
      <c r="D15">
        <v>33.347000119999997</v>
      </c>
      <c r="E15">
        <v>0.25134999000000002</v>
      </c>
      <c r="F15">
        <v>37.983001710000003</v>
      </c>
      <c r="G15">
        <v>0.99800003000000004</v>
      </c>
      <c r="H15">
        <v>31.294000629999999</v>
      </c>
      <c r="J15" s="2">
        <f>TREND(Calibration!$A$2:$A$4,Calibration!$B$2:$B$4,C15)</f>
        <v>422.28214222384054</v>
      </c>
      <c r="K15" s="2">
        <f>TREND(Calibration!$A$2:$A$4,Calibration!$C$2:$C$4,E15)</f>
        <v>451.35533285029419</v>
      </c>
      <c r="L15" s="2">
        <f>TREND(Calibration!$A$2:$A$4,Calibration!$D$2:$D$4,G15)</f>
        <v>609.46849918575731</v>
      </c>
    </row>
    <row r="16" spans="1:12" x14ac:dyDescent="0.25">
      <c r="A16">
        <v>70064</v>
      </c>
      <c r="B16">
        <v>15.18700027</v>
      </c>
      <c r="C16">
        <v>0.31557000000000002</v>
      </c>
      <c r="D16">
        <v>33.356998439999998</v>
      </c>
      <c r="E16">
        <v>0.25130001000000002</v>
      </c>
      <c r="F16">
        <v>38.001998899999997</v>
      </c>
      <c r="G16">
        <v>0.99910003000000003</v>
      </c>
      <c r="H16">
        <v>31.349000929999999</v>
      </c>
      <c r="J16" s="2">
        <f>TREND(Calibration!$A$2:$A$4,Calibration!$B$2:$B$4,C16)</f>
        <v>407.13842252056861</v>
      </c>
      <c r="K16" s="2">
        <f>TREND(Calibration!$A$2:$A$4,Calibration!$C$2:$C$4,E16)</f>
        <v>450.97006602658234</v>
      </c>
      <c r="L16" s="2">
        <f>TREND(Calibration!$A$2:$A$4,Calibration!$D$2:$D$4,G16)</f>
        <v>610.15191733767904</v>
      </c>
    </row>
    <row r="17" spans="1:12" x14ac:dyDescent="0.25">
      <c r="A17">
        <v>75064</v>
      </c>
      <c r="B17">
        <v>15.083000180000001</v>
      </c>
      <c r="C17">
        <v>0.32027</v>
      </c>
      <c r="D17">
        <v>33.303001399999999</v>
      </c>
      <c r="E17">
        <v>0.25130001000000002</v>
      </c>
      <c r="F17">
        <v>38.005001069999999</v>
      </c>
      <c r="G17">
        <v>1.00989997</v>
      </c>
      <c r="H17">
        <v>31.38699913</v>
      </c>
      <c r="J17" s="2">
        <f>TREND(Calibration!$A$2:$A$4,Calibration!$B$2:$B$4,C17)</f>
        <v>428.01093685494857</v>
      </c>
      <c r="K17" s="2">
        <f>TREND(Calibration!$A$2:$A$4,Calibration!$C$2:$C$4,E17)</f>
        <v>450.97006602658234</v>
      </c>
      <c r="L17" s="2">
        <f>TREND(Calibration!$A$2:$A$4,Calibration!$D$2:$D$4,G17)</f>
        <v>616.86180373373804</v>
      </c>
    </row>
    <row r="18" spans="1:12" x14ac:dyDescent="0.25">
      <c r="A18">
        <v>80064</v>
      </c>
      <c r="B18">
        <v>15.057000159999999</v>
      </c>
      <c r="C18">
        <v>0.31389001</v>
      </c>
      <c r="D18">
        <v>33.32799911</v>
      </c>
      <c r="E18">
        <v>0.25119001000000002</v>
      </c>
      <c r="F18">
        <v>38.049999239999998</v>
      </c>
      <c r="G18">
        <v>1.0082999500000001</v>
      </c>
      <c r="H18">
        <v>31.37800026</v>
      </c>
      <c r="J18" s="2">
        <f>TREND(Calibration!$A$2:$A$4,Calibration!$B$2:$B$4,C18)</f>
        <v>399.67765329575673</v>
      </c>
      <c r="K18" s="2">
        <f>TREND(Calibration!$A$2:$A$4,Calibration!$C$2:$C$4,E18)</f>
        <v>450.12213984394293</v>
      </c>
      <c r="L18" s="2">
        <f>TREND(Calibration!$A$2:$A$4,Calibration!$D$2:$D$4,G18)</f>
        <v>615.86772854152196</v>
      </c>
    </row>
    <row r="19" spans="1:12" x14ac:dyDescent="0.25">
      <c r="A19">
        <v>85064</v>
      </c>
      <c r="B19">
        <v>15.04800034</v>
      </c>
      <c r="C19">
        <v>0.31810999000000001</v>
      </c>
      <c r="D19">
        <v>33.308998109999997</v>
      </c>
      <c r="E19">
        <v>0.25097998999999999</v>
      </c>
      <c r="F19">
        <v>38.023998259999999</v>
      </c>
      <c r="G19">
        <v>1.02180004</v>
      </c>
      <c r="H19">
        <v>31.375</v>
      </c>
      <c r="J19" s="2">
        <f>TREND(Calibration!$A$2:$A$4,Calibration!$B$2:$B$4,C19)</f>
        <v>418.41841777252216</v>
      </c>
      <c r="K19" s="2">
        <f>TREND(Calibration!$A$2:$A$4,Calibration!$C$2:$C$4,E19)</f>
        <v>448.5032175086892</v>
      </c>
      <c r="L19" s="2">
        <f>TREND(Calibration!$A$2:$A$4,Calibration!$D$2:$D$4,G19)</f>
        <v>624.25518904931846</v>
      </c>
    </row>
    <row r="20" spans="1:12" x14ac:dyDescent="0.25">
      <c r="A20">
        <v>90065</v>
      </c>
      <c r="B20">
        <v>15.04599953</v>
      </c>
      <c r="C20">
        <v>0.31806001</v>
      </c>
      <c r="D20">
        <v>33.340000150000002</v>
      </c>
      <c r="E20">
        <v>0.25097998999999999</v>
      </c>
      <c r="F20">
        <v>38.026000979999999</v>
      </c>
      <c r="G20">
        <v>1.01259995</v>
      </c>
      <c r="H20">
        <v>31.4109993</v>
      </c>
      <c r="J20" s="2">
        <f>TREND(Calibration!$A$2:$A$4,Calibration!$B$2:$B$4,C20)</f>
        <v>418.19645856689817</v>
      </c>
      <c r="K20" s="2">
        <f>TREND(Calibration!$A$2:$A$4,Calibration!$C$2:$C$4,E20)</f>
        <v>448.5032175086892</v>
      </c>
      <c r="L20" s="2">
        <f>TREND(Calibration!$A$2:$A$4,Calibration!$D$2:$D$4,G20)</f>
        <v>618.53927222630659</v>
      </c>
    </row>
    <row r="21" spans="1:12" x14ac:dyDescent="0.25">
      <c r="A21">
        <v>95072</v>
      </c>
      <c r="B21">
        <v>15.09599972</v>
      </c>
      <c r="C21">
        <v>0.31584001</v>
      </c>
      <c r="D21">
        <v>33.332000729999997</v>
      </c>
      <c r="E21">
        <v>0.25071000999999998</v>
      </c>
      <c r="F21">
        <v>38.009998320000001</v>
      </c>
      <c r="G21">
        <v>1.0023000200000001</v>
      </c>
      <c r="H21">
        <v>31.315000529999999</v>
      </c>
      <c r="J21" s="2">
        <f>TREND(Calibration!$A$2:$A$4,Calibration!$B$2:$B$4,C21)</f>
        <v>408.33752626427622</v>
      </c>
      <c r="K21" s="2">
        <f>TREND(Calibration!$A$2:$A$4,Calibration!$C$2:$C$4,E21)</f>
        <v>446.42209831969876</v>
      </c>
      <c r="L21" s="2">
        <f>TREND(Calibration!$A$2:$A$4,Calibration!$D$2:$D$4,G21)</f>
        <v>612.14003665764983</v>
      </c>
    </row>
    <row r="22" spans="1:12" x14ac:dyDescent="0.25">
      <c r="A22">
        <v>100065</v>
      </c>
      <c r="B22">
        <v>15.13899994</v>
      </c>
      <c r="C22">
        <v>0.31422000999999999</v>
      </c>
      <c r="D22">
        <v>33.356998439999998</v>
      </c>
      <c r="E22">
        <v>0.25071000999999998</v>
      </c>
      <c r="F22">
        <v>37.9640007</v>
      </c>
      <c r="G22">
        <v>1.0028999999999999</v>
      </c>
      <c r="H22">
        <v>31.277999879999999</v>
      </c>
      <c r="J22" s="2">
        <f>TREND(Calibration!$A$2:$A$4,Calibration!$B$2:$B$4,C22)</f>
        <v>401.14317025966011</v>
      </c>
      <c r="K22" s="2">
        <f>TREND(Calibration!$A$2:$A$4,Calibration!$C$2:$C$4,E22)</f>
        <v>446.42209831969876</v>
      </c>
      <c r="L22" s="2">
        <f>TREND(Calibration!$A$2:$A$4,Calibration!$D$2:$D$4,G22)</f>
        <v>612.51279776927697</v>
      </c>
    </row>
    <row r="23" spans="1:12" x14ac:dyDescent="0.25">
      <c r="A23">
        <v>105064</v>
      </c>
      <c r="B23">
        <v>15.196999549999999</v>
      </c>
      <c r="C23">
        <v>0.31497999999999998</v>
      </c>
      <c r="D23">
        <v>33.337001800000003</v>
      </c>
      <c r="E23">
        <v>0.25064998999999999</v>
      </c>
      <c r="F23">
        <v>37.986999509999997</v>
      </c>
      <c r="G23">
        <v>1.0092999899999999</v>
      </c>
      <c r="H23">
        <v>31.351999280000001</v>
      </c>
      <c r="J23" s="2">
        <f>TREND(Calibration!$A$2:$A$4,Calibration!$B$2:$B$4,C23)</f>
        <v>404.51825582752917</v>
      </c>
      <c r="K23" s="2">
        <f>TREND(Calibration!$A$2:$A$4,Calibration!$C$2:$C$4,E23)</f>
        <v>445.95943896077142</v>
      </c>
      <c r="L23" s="2">
        <f>TREND(Calibration!$A$2:$A$4,Calibration!$D$2:$D$4,G23)</f>
        <v>616.48904262211079</v>
      </c>
    </row>
    <row r="24" spans="1:12" x14ac:dyDescent="0.25">
      <c r="A24">
        <v>110154</v>
      </c>
      <c r="B24">
        <v>15.11600018</v>
      </c>
      <c r="C24">
        <v>0.31562001000000001</v>
      </c>
      <c r="D24">
        <v>33.347999569999999</v>
      </c>
      <c r="E24">
        <v>0.25071000999999998</v>
      </c>
      <c r="F24">
        <v>37.993000029999997</v>
      </c>
      <c r="G24">
        <v>1.0017999399999999</v>
      </c>
      <c r="H24">
        <v>31.284999849999998</v>
      </c>
      <c r="J24" s="2">
        <f>TREND(Calibration!$A$2:$A$4,Calibration!$B$2:$B$4,C24)</f>
        <v>407.36051495500737</v>
      </c>
      <c r="K24" s="2">
        <f>TREND(Calibration!$A$2:$A$4,Calibration!$C$2:$C$4,E24)</f>
        <v>446.42209831969876</v>
      </c>
      <c r="L24" s="2">
        <f>TREND(Calibration!$A$2:$A$4,Calibration!$D$2:$D$4,G24)</f>
        <v>611.82934234000152</v>
      </c>
    </row>
    <row r="25" spans="1:12" x14ac:dyDescent="0.25">
      <c r="A25">
        <v>115065</v>
      </c>
      <c r="B25">
        <v>15.06999969</v>
      </c>
      <c r="C25">
        <v>0.31529998999999997</v>
      </c>
      <c r="D25">
        <v>33.361000060000002</v>
      </c>
      <c r="E25">
        <v>0.24973001</v>
      </c>
      <c r="F25">
        <v>37.977001190000003</v>
      </c>
      <c r="G25">
        <v>1.0039000499999999</v>
      </c>
      <c r="H25">
        <v>31.259000780000001</v>
      </c>
      <c r="J25" s="2">
        <f>TREND(Calibration!$A$2:$A$4,Calibration!$B$2:$B$4,C25)</f>
        <v>405.93931877686077</v>
      </c>
      <c r="K25" s="2">
        <f>TREND(Calibration!$A$2:$A$4,Calibration!$C$2:$C$4,E25)</f>
        <v>438.86784687436739</v>
      </c>
      <c r="L25" s="2">
        <f>TREND(Calibration!$A$2:$A$4,Calibration!$D$2:$D$4,G25)</f>
        <v>613.13411806275815</v>
      </c>
    </row>
    <row r="26" spans="1:12" x14ac:dyDescent="0.25">
      <c r="A26">
        <v>120065</v>
      </c>
      <c r="B26">
        <v>14.99100018</v>
      </c>
      <c r="C26">
        <v>0.31626999</v>
      </c>
      <c r="D26">
        <v>33.4070015</v>
      </c>
      <c r="E26">
        <v>0.25005999000000001</v>
      </c>
      <c r="F26">
        <v>37.932998660000003</v>
      </c>
      <c r="G26">
        <v>0.99750000000000005</v>
      </c>
      <c r="H26">
        <v>31.31699944</v>
      </c>
      <c r="J26" s="2">
        <f>TREND(Calibration!$A$2:$A$4,Calibration!$B$2:$B$4,C26)</f>
        <v>410.2470504586372</v>
      </c>
      <c r="K26" s="2">
        <f>TREND(Calibration!$A$2:$A$4,Calibration!$C$2:$C$4,E26)</f>
        <v>441.41147125388852</v>
      </c>
      <c r="L26" s="2">
        <f>TREND(Calibration!$A$2:$A$4,Calibration!$D$2:$D$4,G26)</f>
        <v>609.15783593257061</v>
      </c>
    </row>
    <row r="27" spans="1:12" x14ac:dyDescent="0.25">
      <c r="A27">
        <v>125065</v>
      </c>
      <c r="B27">
        <v>14.90999985</v>
      </c>
      <c r="C27">
        <v>0.31497999999999998</v>
      </c>
      <c r="D27">
        <v>33.373001100000003</v>
      </c>
      <c r="E27">
        <v>0.25011</v>
      </c>
      <c r="F27">
        <v>37.977001190000003</v>
      </c>
      <c r="G27">
        <v>1.0011999600000001</v>
      </c>
      <c r="H27">
        <v>31.277999879999999</v>
      </c>
      <c r="J27" s="2">
        <f>TREND(Calibration!$A$2:$A$4,Calibration!$B$2:$B$4,C27)</f>
        <v>404.51825582752917</v>
      </c>
      <c r="K27" s="2">
        <f>TREND(Calibration!$A$2:$A$4,Calibration!$C$2:$C$4,E27)</f>
        <v>441.79696933019545</v>
      </c>
      <c r="L27" s="2">
        <f>TREND(Calibration!$A$2:$A$4,Calibration!$D$2:$D$4,G27)</f>
        <v>611.45658122837438</v>
      </c>
    </row>
    <row r="28" spans="1:12" x14ac:dyDescent="0.25">
      <c r="A28">
        <v>130076</v>
      </c>
      <c r="B28">
        <v>14.885999679999999</v>
      </c>
      <c r="C28">
        <v>0.31422000999999999</v>
      </c>
      <c r="D28">
        <v>33.35400009</v>
      </c>
      <c r="E28">
        <v>0.25005999000000001</v>
      </c>
      <c r="F28">
        <v>37.990001679999999</v>
      </c>
      <c r="G28">
        <v>1.00989997</v>
      </c>
      <c r="H28">
        <v>31.336000439999999</v>
      </c>
      <c r="J28" s="2">
        <f>TREND(Calibration!$A$2:$A$4,Calibration!$B$2:$B$4,C28)</f>
        <v>401.14317025966011</v>
      </c>
      <c r="K28" s="2">
        <f>TREND(Calibration!$A$2:$A$4,Calibration!$C$2:$C$4,E28)</f>
        <v>441.41147125388852</v>
      </c>
      <c r="L28" s="2">
        <f>TREND(Calibration!$A$2:$A$4,Calibration!$D$2:$D$4,G28)</f>
        <v>616.86180373373804</v>
      </c>
    </row>
    <row r="29" spans="1:12" x14ac:dyDescent="0.25">
      <c r="A29">
        <v>135064</v>
      </c>
      <c r="B29">
        <v>14.975999829999999</v>
      </c>
      <c r="C29">
        <v>0.31595001</v>
      </c>
      <c r="D29">
        <v>33.321998600000001</v>
      </c>
      <c r="E29">
        <v>0.25</v>
      </c>
      <c r="F29">
        <v>38.051998140000002</v>
      </c>
      <c r="G29">
        <v>1.0092999899999999</v>
      </c>
      <c r="H29">
        <v>31.312000269999999</v>
      </c>
      <c r="J29" s="2">
        <f>TREND(Calibration!$A$2:$A$4,Calibration!$B$2:$B$4,C29)</f>
        <v>408.82603191891053</v>
      </c>
      <c r="K29" s="2">
        <f>TREND(Calibration!$A$2:$A$4,Calibration!$C$2:$C$4,E29)</f>
        <v>440.94904314755627</v>
      </c>
      <c r="L29" s="2">
        <f>TREND(Calibration!$A$2:$A$4,Calibration!$D$2:$D$4,G29)</f>
        <v>616.48904262211079</v>
      </c>
    </row>
    <row r="30" spans="1:12" x14ac:dyDescent="0.25">
      <c r="A30">
        <v>140066</v>
      </c>
      <c r="B30">
        <v>15.119999890000001</v>
      </c>
      <c r="C30">
        <v>0.31053998999999999</v>
      </c>
      <c r="D30">
        <v>33.347999569999999</v>
      </c>
      <c r="E30">
        <v>0.25</v>
      </c>
      <c r="F30">
        <v>38.022998809999997</v>
      </c>
      <c r="G30">
        <v>1.0028999999999999</v>
      </c>
      <c r="H30">
        <v>31.3409996</v>
      </c>
      <c r="J30" s="2">
        <f>TREND(Calibration!$A$2:$A$4,Calibration!$B$2:$B$4,C30)</f>
        <v>384.80034681268035</v>
      </c>
      <c r="K30" s="2">
        <f>TREND(Calibration!$A$2:$A$4,Calibration!$C$2:$C$4,E30)</f>
        <v>440.94904314755627</v>
      </c>
      <c r="L30" s="2">
        <f>TREND(Calibration!$A$2:$A$4,Calibration!$D$2:$D$4,G30)</f>
        <v>612.51279776927697</v>
      </c>
    </row>
    <row r="31" spans="1:12" x14ac:dyDescent="0.25">
      <c r="A31">
        <v>145068</v>
      </c>
      <c r="B31">
        <v>15.213000299999999</v>
      </c>
      <c r="C31">
        <v>0.31119001000000002</v>
      </c>
      <c r="D31">
        <v>33.32799911</v>
      </c>
      <c r="E31">
        <v>0.24995001</v>
      </c>
      <c r="F31">
        <v>37.999000549999998</v>
      </c>
      <c r="G31">
        <v>1.00339997</v>
      </c>
      <c r="H31">
        <v>31.384000780000001</v>
      </c>
      <c r="J31" s="2">
        <f>TREND(Calibration!$A$2:$A$4,Calibration!$B$2:$B$4,C31)</f>
        <v>387.6870599547301</v>
      </c>
      <c r="K31" s="2">
        <f>TREND(Calibration!$A$2:$A$4,Calibration!$C$2:$C$4,E31)</f>
        <v>440.56369923964598</v>
      </c>
      <c r="L31" s="2">
        <f>TREND(Calibration!$A$2:$A$4,Calibration!$D$2:$D$4,G31)</f>
        <v>612.82342374510995</v>
      </c>
    </row>
    <row r="32" spans="1:12" x14ac:dyDescent="0.25">
      <c r="A32">
        <v>150064</v>
      </c>
      <c r="B32">
        <v>15.29800034</v>
      </c>
      <c r="C32">
        <v>0.31529998999999997</v>
      </c>
      <c r="D32">
        <v>33.32400131</v>
      </c>
      <c r="E32">
        <v>0.25</v>
      </c>
      <c r="F32">
        <v>38.02999878</v>
      </c>
      <c r="G32">
        <v>1.0049999999999999</v>
      </c>
      <c r="H32">
        <v>31.398000719999999</v>
      </c>
      <c r="J32" s="2">
        <f>TREND(Calibration!$A$2:$A$4,Calibration!$B$2:$B$4,C32)</f>
        <v>405.93931877686077</v>
      </c>
      <c r="K32" s="2">
        <f>TREND(Calibration!$A$2:$A$4,Calibration!$C$2:$C$4,E32)</f>
        <v>440.94904314755627</v>
      </c>
      <c r="L32" s="2">
        <f>TREND(Calibration!$A$2:$A$4,Calibration!$D$2:$D$4,G32)</f>
        <v>613.81750515021827</v>
      </c>
    </row>
    <row r="33" spans="1:12" x14ac:dyDescent="0.25">
      <c r="A33">
        <v>155064</v>
      </c>
      <c r="B33">
        <v>15.35400009</v>
      </c>
      <c r="C33">
        <v>0.31686999999999999</v>
      </c>
      <c r="D33">
        <v>33.301998140000002</v>
      </c>
      <c r="E33">
        <v>0.25027000999999999</v>
      </c>
      <c r="F33">
        <v>38.005001069999999</v>
      </c>
      <c r="G33">
        <v>1.0006999999999999</v>
      </c>
      <c r="H33">
        <v>31.38699913</v>
      </c>
      <c r="J33" s="2">
        <f>TREND(Calibration!$A$2:$A$4,Calibration!$B$2:$B$4,C33)</f>
        <v>412.91167116624797</v>
      </c>
      <c r="K33" s="2">
        <f>TREND(Calibration!$A$2:$A$4,Calibration!$C$2:$C$4,E33)</f>
        <v>443.0303935891418</v>
      </c>
      <c r="L33" s="2">
        <f>TREND(Calibration!$A$2:$A$4,Calibration!$D$2:$D$4,G33)</f>
        <v>611.14596146543363</v>
      </c>
    </row>
    <row r="34" spans="1:12" x14ac:dyDescent="0.25">
      <c r="A34">
        <v>160066</v>
      </c>
      <c r="B34">
        <v>15.272000309999999</v>
      </c>
      <c r="C34">
        <v>0.31589001</v>
      </c>
      <c r="D34">
        <v>33.325000760000002</v>
      </c>
      <c r="E34">
        <v>0.25042998999999999</v>
      </c>
      <c r="F34">
        <v>37.986000060000002</v>
      </c>
      <c r="G34">
        <v>0.99580002000000001</v>
      </c>
      <c r="H34">
        <v>31.381000520000001</v>
      </c>
      <c r="J34" s="2">
        <f>TREND(Calibration!$A$2:$A$4,Calibration!$B$2:$B$4,C34)</f>
        <v>408.55957428911006</v>
      </c>
      <c r="K34" s="2">
        <f>TREND(Calibration!$A$2:$A$4,Calibration!$C$2:$C$4,E34)</f>
        <v>444.26358659549305</v>
      </c>
      <c r="L34" s="2">
        <f>TREND(Calibration!$A$2:$A$4,Calibration!$D$2:$D$4,G34)</f>
        <v>608.10165666902174</v>
      </c>
    </row>
    <row r="35" spans="1:12" x14ac:dyDescent="0.25">
      <c r="A35">
        <v>165075</v>
      </c>
      <c r="B35">
        <v>15.204999920000001</v>
      </c>
      <c r="C35">
        <v>0.31503001000000003</v>
      </c>
      <c r="D35">
        <v>33.333999630000001</v>
      </c>
      <c r="E35">
        <v>0.25042998999999999</v>
      </c>
      <c r="F35">
        <v>38.018001560000002</v>
      </c>
      <c r="G35">
        <v>1.0082999500000001</v>
      </c>
      <c r="H35">
        <v>31.426000599999998</v>
      </c>
      <c r="J35" s="2">
        <f>TREND(Calibration!$A$2:$A$4,Calibration!$B$2:$B$4,C35)</f>
        <v>404.74034826196817</v>
      </c>
      <c r="K35" s="2">
        <f>TREND(Calibration!$A$2:$A$4,Calibration!$C$2:$C$4,E35)</f>
        <v>444.26358659549305</v>
      </c>
      <c r="L35" s="2">
        <f>TREND(Calibration!$A$2:$A$4,Calibration!$D$2:$D$4,G35)</f>
        <v>615.86772854152196</v>
      </c>
    </row>
    <row r="36" spans="1:12" x14ac:dyDescent="0.25">
      <c r="A36">
        <v>170064</v>
      </c>
      <c r="B36">
        <v>15.069000239999999</v>
      </c>
      <c r="C36">
        <v>0.31589001</v>
      </c>
      <c r="D36">
        <v>33.32799911</v>
      </c>
      <c r="E36">
        <v>0.25033</v>
      </c>
      <c r="F36">
        <v>38.008998869999999</v>
      </c>
      <c r="G36">
        <v>0.99260002000000003</v>
      </c>
      <c r="H36">
        <v>31.32299995</v>
      </c>
      <c r="J36" s="2">
        <f>TREND(Calibration!$A$2:$A$4,Calibration!$B$2:$B$4,C36)</f>
        <v>408.55957428911006</v>
      </c>
      <c r="K36" s="2">
        <f>TREND(Calibration!$A$2:$A$4,Calibration!$C$2:$C$4,E36)</f>
        <v>443.49282169547405</v>
      </c>
      <c r="L36" s="2">
        <f>TREND(Calibration!$A$2:$A$4,Calibration!$D$2:$D$4,G36)</f>
        <v>606.11353113615871</v>
      </c>
    </row>
    <row r="37" spans="1:12" x14ac:dyDescent="0.25">
      <c r="A37">
        <v>175073</v>
      </c>
      <c r="B37">
        <v>15.04300022</v>
      </c>
      <c r="C37">
        <v>0.31784001000000001</v>
      </c>
      <c r="D37">
        <v>33.325000760000002</v>
      </c>
      <c r="E37">
        <v>0.25027000999999999</v>
      </c>
      <c r="F37">
        <v>38.005001069999999</v>
      </c>
      <c r="G37">
        <v>1.0072000000000001</v>
      </c>
      <c r="H37">
        <v>31.399999619999999</v>
      </c>
      <c r="J37" s="2">
        <f>TREND(Calibration!$A$2:$A$4,Calibration!$B$2:$B$4,C37)</f>
        <v>417.21944725762933</v>
      </c>
      <c r="K37" s="2">
        <f>TREND(Calibration!$A$2:$A$4,Calibration!$C$2:$C$4,E37)</f>
        <v>443.0303935891418</v>
      </c>
      <c r="L37" s="2">
        <f>TREND(Calibration!$A$2:$A$4,Calibration!$D$2:$D$4,G37)</f>
        <v>615.18434145406172</v>
      </c>
    </row>
    <row r="38" spans="1:12" x14ac:dyDescent="0.25">
      <c r="A38">
        <v>180065</v>
      </c>
      <c r="B38">
        <v>15.03499985</v>
      </c>
      <c r="C38">
        <v>0.32227001</v>
      </c>
      <c r="D38">
        <v>33.319999690000003</v>
      </c>
      <c r="E38">
        <v>0.25038000999999999</v>
      </c>
      <c r="F38">
        <v>38.020000459999999</v>
      </c>
      <c r="G38">
        <v>1.0061000600000001</v>
      </c>
      <c r="H38">
        <v>31.42099953</v>
      </c>
      <c r="J38" s="2">
        <f>TREND(Calibration!$A$2:$A$4,Calibration!$B$2:$B$4,C38)</f>
        <v>436.8929022579066</v>
      </c>
      <c r="K38" s="2">
        <f>TREND(Calibration!$A$2:$A$4,Calibration!$C$2:$C$4,E38)</f>
        <v>443.87831977178098</v>
      </c>
      <c r="L38" s="2">
        <f>TREND(Calibration!$A$2:$A$4,Calibration!$D$2:$D$4,G38)</f>
        <v>614.50096057949384</v>
      </c>
    </row>
    <row r="39" spans="1:12" x14ac:dyDescent="0.25">
      <c r="A39">
        <v>185065</v>
      </c>
      <c r="B39">
        <v>14.993000029999999</v>
      </c>
      <c r="C39">
        <v>0.31470999</v>
      </c>
      <c r="D39">
        <v>33.312999730000001</v>
      </c>
      <c r="E39">
        <v>0.25027000999999999</v>
      </c>
      <c r="F39">
        <v>38.04499817</v>
      </c>
      <c r="G39">
        <v>1.0039000499999999</v>
      </c>
      <c r="H39">
        <v>31.320999149999999</v>
      </c>
      <c r="J39" s="2">
        <f>TREND(Calibration!$A$2:$A$4,Calibration!$B$2:$B$4,C39)</f>
        <v>403.31915208382156</v>
      </c>
      <c r="K39" s="2">
        <f>TREND(Calibration!$A$2:$A$4,Calibration!$C$2:$C$4,E39)</f>
        <v>443.0303935891418</v>
      </c>
      <c r="L39" s="2">
        <f>TREND(Calibration!$A$2:$A$4,Calibration!$D$2:$D$4,G39)</f>
        <v>613.13411806275815</v>
      </c>
    </row>
    <row r="40" spans="1:12" x14ac:dyDescent="0.25">
      <c r="A40">
        <v>190065</v>
      </c>
      <c r="B40">
        <v>15.00399971</v>
      </c>
      <c r="C40">
        <v>0.31757000000000002</v>
      </c>
      <c r="D40">
        <v>33.308998109999997</v>
      </c>
      <c r="E40">
        <v>0.25033</v>
      </c>
      <c r="F40">
        <v>37.990001679999999</v>
      </c>
      <c r="G40">
        <v>0.99800003000000004</v>
      </c>
      <c r="H40">
        <v>31.277999879999999</v>
      </c>
      <c r="J40" s="2">
        <f>TREND(Calibration!$A$2:$A$4,Calibration!$B$2:$B$4,C40)</f>
        <v>416.02034351392172</v>
      </c>
      <c r="K40" s="2">
        <f>TREND(Calibration!$A$2:$A$4,Calibration!$C$2:$C$4,E40)</f>
        <v>443.49282169547405</v>
      </c>
      <c r="L40" s="2">
        <f>TREND(Calibration!$A$2:$A$4,Calibration!$D$2:$D$4,G40)</f>
        <v>609.46849918575731</v>
      </c>
    </row>
    <row r="41" spans="1:12" x14ac:dyDescent="0.25">
      <c r="A41">
        <v>195065</v>
      </c>
      <c r="B41">
        <v>15.09000015</v>
      </c>
      <c r="C41">
        <v>0.31757000000000002</v>
      </c>
      <c r="D41">
        <v>33.325000760000002</v>
      </c>
      <c r="E41">
        <v>0.25033</v>
      </c>
      <c r="F41">
        <v>38.001998899999997</v>
      </c>
      <c r="G41">
        <v>1.0006999999999999</v>
      </c>
      <c r="H41">
        <v>31.31999969</v>
      </c>
      <c r="J41" s="2">
        <f>TREND(Calibration!$A$2:$A$4,Calibration!$B$2:$B$4,C41)</f>
        <v>416.02034351392172</v>
      </c>
      <c r="K41" s="2">
        <f>TREND(Calibration!$A$2:$A$4,Calibration!$C$2:$C$4,E41)</f>
        <v>443.49282169547405</v>
      </c>
      <c r="L41" s="2">
        <f>TREND(Calibration!$A$2:$A$4,Calibration!$D$2:$D$4,G41)</f>
        <v>611.14596146543363</v>
      </c>
    </row>
    <row r="42" spans="1:12" x14ac:dyDescent="0.25">
      <c r="A42">
        <v>200065</v>
      </c>
      <c r="B42">
        <v>15.09000015</v>
      </c>
      <c r="C42">
        <v>0.31626999</v>
      </c>
      <c r="D42">
        <v>33.305999759999999</v>
      </c>
      <c r="E42">
        <v>0.25038000999999999</v>
      </c>
      <c r="F42">
        <v>38.018001560000002</v>
      </c>
      <c r="G42">
        <v>1.0039000499999999</v>
      </c>
      <c r="H42">
        <v>31.32600021</v>
      </c>
      <c r="J42" s="2">
        <f>TREND(Calibration!$A$2:$A$4,Calibration!$B$2:$B$4,C42)</f>
        <v>410.2470504586372</v>
      </c>
      <c r="K42" s="2">
        <f>TREND(Calibration!$A$2:$A$4,Calibration!$C$2:$C$4,E42)</f>
        <v>443.87831977178098</v>
      </c>
      <c r="L42" s="2">
        <f>TREND(Calibration!$A$2:$A$4,Calibration!$D$2:$D$4,G42)</f>
        <v>613.13411806275815</v>
      </c>
    </row>
    <row r="43" spans="1:12" x14ac:dyDescent="0.25">
      <c r="A43">
        <v>205201</v>
      </c>
      <c r="B43">
        <v>15.06099987</v>
      </c>
      <c r="C43">
        <v>0.31211000999999999</v>
      </c>
      <c r="D43">
        <v>33.338001249999998</v>
      </c>
      <c r="E43">
        <v>0.25027000999999999</v>
      </c>
      <c r="F43">
        <v>37.993000029999997</v>
      </c>
      <c r="G43">
        <v>1.0011999600000001</v>
      </c>
      <c r="H43">
        <v>31.375</v>
      </c>
      <c r="J43" s="2">
        <f>TREND(Calibration!$A$2:$A$4,Calibration!$B$2:$B$4,C43)</f>
        <v>391.77274361167247</v>
      </c>
      <c r="K43" s="2">
        <f>TREND(Calibration!$A$2:$A$4,Calibration!$C$2:$C$4,E43)</f>
        <v>443.0303935891418</v>
      </c>
      <c r="L43" s="2">
        <f>TREND(Calibration!$A$2:$A$4,Calibration!$D$2:$D$4,G43)</f>
        <v>611.45658122837438</v>
      </c>
    </row>
    <row r="44" spans="1:12" x14ac:dyDescent="0.25">
      <c r="A44">
        <v>210066</v>
      </c>
      <c r="B44">
        <v>14.97999954</v>
      </c>
      <c r="C44">
        <v>0.31779000000000002</v>
      </c>
      <c r="D44">
        <v>33.334999080000003</v>
      </c>
      <c r="E44">
        <v>0.25033</v>
      </c>
      <c r="F44">
        <v>38.001998899999997</v>
      </c>
      <c r="G44">
        <v>0.99690002</v>
      </c>
      <c r="H44">
        <v>31.38699913</v>
      </c>
      <c r="J44" s="2">
        <f>TREND(Calibration!$A$2:$A$4,Calibration!$B$2:$B$4,C44)</f>
        <v>416.99735482319056</v>
      </c>
      <c r="K44" s="2">
        <f>TREND(Calibration!$A$2:$A$4,Calibration!$C$2:$C$4,E44)</f>
        <v>443.49282169547405</v>
      </c>
      <c r="L44" s="2">
        <f>TREND(Calibration!$A$2:$A$4,Calibration!$D$2:$D$4,G44)</f>
        <v>608.78507482094335</v>
      </c>
    </row>
    <row r="45" spans="1:12" x14ac:dyDescent="0.25">
      <c r="A45">
        <v>215065</v>
      </c>
      <c r="B45">
        <v>14.920000079999999</v>
      </c>
      <c r="C45">
        <v>0.31692000999999997</v>
      </c>
      <c r="D45">
        <v>33.305000309999997</v>
      </c>
      <c r="E45">
        <v>0.25064998999999999</v>
      </c>
      <c r="F45">
        <v>38.027999880000003</v>
      </c>
      <c r="G45">
        <v>1.0061000600000001</v>
      </c>
      <c r="H45">
        <v>31.381000520000001</v>
      </c>
      <c r="J45" s="2">
        <f>TREND(Calibration!$A$2:$A$4,Calibration!$B$2:$B$4,C45)</f>
        <v>413.13376360068673</v>
      </c>
      <c r="K45" s="2">
        <f>TREND(Calibration!$A$2:$A$4,Calibration!$C$2:$C$4,E45)</f>
        <v>445.95943896077142</v>
      </c>
      <c r="L45" s="2">
        <f>TREND(Calibration!$A$2:$A$4,Calibration!$D$2:$D$4,G45)</f>
        <v>614.50096057949384</v>
      </c>
    </row>
    <row r="46" spans="1:12" x14ac:dyDescent="0.25">
      <c r="A46">
        <v>220159</v>
      </c>
      <c r="B46">
        <v>14.864999770000001</v>
      </c>
      <c r="C46">
        <v>0.32471000999999999</v>
      </c>
      <c r="D46">
        <v>33.340999600000004</v>
      </c>
      <c r="E46">
        <v>0.25071000999999998</v>
      </c>
      <c r="F46">
        <v>38.034000399999996</v>
      </c>
      <c r="G46">
        <v>1.00339997</v>
      </c>
      <c r="H46">
        <v>31.301000599999998</v>
      </c>
      <c r="J46" s="2">
        <f>TREND(Calibration!$A$2:$A$4,Calibration!$B$2:$B$4,C46)</f>
        <v>447.7288458697974</v>
      </c>
      <c r="K46" s="2">
        <f>TREND(Calibration!$A$2:$A$4,Calibration!$C$2:$C$4,E46)</f>
        <v>446.42209831969876</v>
      </c>
      <c r="L46" s="2">
        <f>TREND(Calibration!$A$2:$A$4,Calibration!$D$2:$D$4,G46)</f>
        <v>612.82342374510995</v>
      </c>
    </row>
    <row r="47" spans="1:12" x14ac:dyDescent="0.25">
      <c r="A47">
        <v>225065</v>
      </c>
      <c r="B47">
        <v>14.958000180000001</v>
      </c>
      <c r="C47">
        <v>0.31626999</v>
      </c>
      <c r="D47">
        <v>33.335998539999999</v>
      </c>
      <c r="E47">
        <v>0.25060000999999998</v>
      </c>
      <c r="F47">
        <v>37.987998959999999</v>
      </c>
      <c r="G47">
        <v>1.0061000600000001</v>
      </c>
      <c r="H47">
        <v>31.408000950000002</v>
      </c>
      <c r="J47" s="2">
        <f>TREND(Calibration!$A$2:$A$4,Calibration!$B$2:$B$4,C47)</f>
        <v>410.2470504586372</v>
      </c>
      <c r="K47" s="2">
        <f>TREND(Calibration!$A$2:$A$4,Calibration!$C$2:$C$4,E47)</f>
        <v>445.57417213705958</v>
      </c>
      <c r="L47" s="2">
        <f>TREND(Calibration!$A$2:$A$4,Calibration!$D$2:$D$4,G47)</f>
        <v>614.50096057949384</v>
      </c>
    </row>
    <row r="48" spans="1:12" x14ac:dyDescent="0.25">
      <c r="A48">
        <v>230201</v>
      </c>
      <c r="B48">
        <v>14.960000040000001</v>
      </c>
      <c r="C48">
        <v>0.31211000999999999</v>
      </c>
      <c r="D48">
        <v>33.32400131</v>
      </c>
      <c r="E48">
        <v>0.25038000999999999</v>
      </c>
      <c r="F48">
        <v>37.957000729999997</v>
      </c>
      <c r="G48">
        <v>0.99529999000000002</v>
      </c>
      <c r="H48">
        <v>31.31100082</v>
      </c>
      <c r="J48" s="2">
        <f>TREND(Calibration!$A$2:$A$4,Calibration!$B$2:$B$4,C48)</f>
        <v>391.77274361167247</v>
      </c>
      <c r="K48" s="2">
        <f>TREND(Calibration!$A$2:$A$4,Calibration!$C$2:$C$4,E48)</f>
        <v>443.87831977178098</v>
      </c>
      <c r="L48" s="2">
        <f>TREND(Calibration!$A$2:$A$4,Calibration!$D$2:$D$4,G48)</f>
        <v>607.79099341583503</v>
      </c>
    </row>
    <row r="49" spans="1:12" x14ac:dyDescent="0.25">
      <c r="A49">
        <v>235066</v>
      </c>
      <c r="B49">
        <v>15.067999840000001</v>
      </c>
      <c r="C49">
        <v>0.31222000999999999</v>
      </c>
      <c r="D49">
        <v>33.284999849999998</v>
      </c>
      <c r="E49">
        <v>0.25064998999999999</v>
      </c>
      <c r="F49">
        <v>38.027000430000001</v>
      </c>
      <c r="G49">
        <v>0.99800003000000004</v>
      </c>
      <c r="H49">
        <v>31.278999330000001</v>
      </c>
      <c r="J49" s="2">
        <f>TREND(Calibration!$A$2:$A$4,Calibration!$B$2:$B$4,C49)</f>
        <v>392.26124926630678</v>
      </c>
      <c r="K49" s="2">
        <f>TREND(Calibration!$A$2:$A$4,Calibration!$C$2:$C$4,E49)</f>
        <v>445.95943896077142</v>
      </c>
      <c r="L49" s="2">
        <f>TREND(Calibration!$A$2:$A$4,Calibration!$D$2:$D$4,G49)</f>
        <v>609.46849918575731</v>
      </c>
    </row>
    <row r="50" spans="1:12" x14ac:dyDescent="0.25">
      <c r="A50">
        <v>240065</v>
      </c>
      <c r="B50">
        <v>15.190999980000001</v>
      </c>
      <c r="C50">
        <v>0.31334999000000002</v>
      </c>
      <c r="D50">
        <v>33.317001339999997</v>
      </c>
      <c r="E50">
        <v>0.25075998999999999</v>
      </c>
      <c r="F50">
        <v>37.957000729999997</v>
      </c>
      <c r="G50">
        <v>0.99580002000000001</v>
      </c>
      <c r="H50">
        <v>31.368999479999999</v>
      </c>
      <c r="J50" s="2">
        <f>TREND(Calibration!$A$2:$A$4,Calibration!$B$2:$B$4,C50)</f>
        <v>397.27944580834173</v>
      </c>
      <c r="K50" s="2">
        <f>TREND(Calibration!$A$2:$A$4,Calibration!$C$2:$C$4,E50)</f>
        <v>446.80736514341083</v>
      </c>
      <c r="L50" s="2">
        <f>TREND(Calibration!$A$2:$A$4,Calibration!$D$2:$D$4,G50)</f>
        <v>608.10165666902174</v>
      </c>
    </row>
    <row r="51" spans="1:12" x14ac:dyDescent="0.25">
      <c r="A51">
        <v>245065</v>
      </c>
      <c r="B51">
        <v>15.23400021</v>
      </c>
      <c r="C51">
        <v>0.31433000999999999</v>
      </c>
      <c r="D51">
        <v>33.352001190000003</v>
      </c>
      <c r="E51">
        <v>0.25064998999999999</v>
      </c>
      <c r="F51">
        <v>38.015998840000002</v>
      </c>
      <c r="G51">
        <v>0.99370002999999996</v>
      </c>
      <c r="H51">
        <v>31.370000839999999</v>
      </c>
      <c r="J51" s="2">
        <f>TREND(Calibration!$A$2:$A$4,Calibration!$B$2:$B$4,C51)</f>
        <v>401.63167591429442</v>
      </c>
      <c r="K51" s="2">
        <f>TREND(Calibration!$A$2:$A$4,Calibration!$C$2:$C$4,E51)</f>
        <v>445.95943896077142</v>
      </c>
      <c r="L51" s="2">
        <f>TREND(Calibration!$A$2:$A$4,Calibration!$D$2:$D$4,G51)</f>
        <v>606.79695550097256</v>
      </c>
    </row>
    <row r="52" spans="1:12" x14ac:dyDescent="0.25">
      <c r="A52">
        <v>250074</v>
      </c>
      <c r="B52">
        <v>15.161000250000001</v>
      </c>
      <c r="C52">
        <v>0.31426999</v>
      </c>
      <c r="D52">
        <v>33.373001100000003</v>
      </c>
      <c r="E52">
        <v>0.25071000999999998</v>
      </c>
      <c r="F52">
        <v>37.994998930000001</v>
      </c>
      <c r="G52">
        <v>0.99209999999999998</v>
      </c>
      <c r="H52">
        <v>31.29899979</v>
      </c>
      <c r="J52" s="2">
        <f>TREND(Calibration!$A$2:$A$4,Calibration!$B$2:$B$4,C52)</f>
        <v>401.36512946528387</v>
      </c>
      <c r="K52" s="2">
        <f>TREND(Calibration!$A$2:$A$4,Calibration!$C$2:$C$4,E52)</f>
        <v>446.42209831969876</v>
      </c>
      <c r="L52" s="2">
        <f>TREND(Calibration!$A$2:$A$4,Calibration!$D$2:$D$4,G52)</f>
        <v>605.80287409586424</v>
      </c>
    </row>
    <row r="53" spans="1:12" x14ac:dyDescent="0.25">
      <c r="A53">
        <v>255066</v>
      </c>
      <c r="B53">
        <v>15.10499954</v>
      </c>
      <c r="C53">
        <v>0.31568000000000002</v>
      </c>
      <c r="D53">
        <v>33.263999939999998</v>
      </c>
      <c r="E53">
        <v>0.25064998999999999</v>
      </c>
      <c r="F53">
        <v>37.971000670000002</v>
      </c>
      <c r="G53">
        <v>0.99309999000000004</v>
      </c>
      <c r="H53">
        <v>31.368000030000001</v>
      </c>
      <c r="J53" s="2">
        <f>TREND(Calibration!$A$2:$A$4,Calibration!$B$2:$B$4,C53)</f>
        <v>407.62692817520292</v>
      </c>
      <c r="K53" s="2">
        <f>TREND(Calibration!$A$2:$A$4,Calibration!$C$2:$C$4,E53)</f>
        <v>445.95943896077142</v>
      </c>
      <c r="L53" s="2">
        <f>TREND(Calibration!$A$2:$A$4,Calibration!$D$2:$D$4,G53)</f>
        <v>606.42415711199169</v>
      </c>
    </row>
    <row r="54" spans="1:12" x14ac:dyDescent="0.25">
      <c r="A54">
        <v>260065</v>
      </c>
      <c r="B54">
        <v>15.01599979</v>
      </c>
      <c r="C54">
        <v>0.31600001</v>
      </c>
      <c r="D54">
        <v>33.333000179999999</v>
      </c>
      <c r="E54">
        <v>0.25071000999999998</v>
      </c>
      <c r="F54">
        <v>37.992000580000003</v>
      </c>
      <c r="G54">
        <v>1.0017999399999999</v>
      </c>
      <c r="H54">
        <v>31.423000340000002</v>
      </c>
      <c r="J54" s="2">
        <f>TREND(Calibration!$A$2:$A$4,Calibration!$B$2:$B$4,C54)</f>
        <v>409.04807994374437</v>
      </c>
      <c r="K54" s="2">
        <f>TREND(Calibration!$A$2:$A$4,Calibration!$C$2:$C$4,E54)</f>
        <v>446.42209831969876</v>
      </c>
      <c r="L54" s="2">
        <f>TREND(Calibration!$A$2:$A$4,Calibration!$D$2:$D$4,G54)</f>
        <v>611.82934234000152</v>
      </c>
    </row>
    <row r="55" spans="1:12" x14ac:dyDescent="0.25">
      <c r="A55">
        <v>265170</v>
      </c>
      <c r="B55">
        <v>14.93799973</v>
      </c>
      <c r="C55">
        <v>0.31595001</v>
      </c>
      <c r="D55">
        <v>33.29499817</v>
      </c>
      <c r="E55">
        <v>0.25091999999999998</v>
      </c>
      <c r="F55">
        <v>37.986000060000002</v>
      </c>
      <c r="G55">
        <v>0.99690002</v>
      </c>
      <c r="H55">
        <v>31.420000080000001</v>
      </c>
      <c r="J55" s="2">
        <f>TREND(Calibration!$A$2:$A$4,Calibration!$B$2:$B$4,C55)</f>
        <v>408.82603191891053</v>
      </c>
      <c r="K55" s="2">
        <f>TREND(Calibration!$A$2:$A$4,Calibration!$C$2:$C$4,E55)</f>
        <v>448.04078940235695</v>
      </c>
      <c r="L55" s="2">
        <f>TREND(Calibration!$A$2:$A$4,Calibration!$D$2:$D$4,G55)</f>
        <v>608.78507482094335</v>
      </c>
    </row>
    <row r="56" spans="1:12" x14ac:dyDescent="0.25">
      <c r="A56">
        <v>270066</v>
      </c>
      <c r="B56">
        <v>14.928000450000001</v>
      </c>
      <c r="C56">
        <v>0.31843999000000001</v>
      </c>
      <c r="D56">
        <v>33.298000340000002</v>
      </c>
      <c r="E56">
        <v>0.25091999999999998</v>
      </c>
      <c r="F56">
        <v>38.016998289999997</v>
      </c>
      <c r="G56">
        <v>0.99800003000000004</v>
      </c>
      <c r="H56">
        <v>31.42700005</v>
      </c>
      <c r="J56" s="2">
        <f>TREND(Calibration!$A$2:$A$4,Calibration!$B$2:$B$4,C56)</f>
        <v>419.88393473642532</v>
      </c>
      <c r="K56" s="2">
        <f>TREND(Calibration!$A$2:$A$4,Calibration!$C$2:$C$4,E56)</f>
        <v>448.04078940235695</v>
      </c>
      <c r="L56" s="2">
        <f>TREND(Calibration!$A$2:$A$4,Calibration!$D$2:$D$4,G56)</f>
        <v>609.46849918575731</v>
      </c>
    </row>
    <row r="57" spans="1:12" x14ac:dyDescent="0.25">
      <c r="A57">
        <v>275065</v>
      </c>
      <c r="B57">
        <v>15.022000309999999</v>
      </c>
      <c r="C57">
        <v>0.31779000000000002</v>
      </c>
      <c r="D57">
        <v>33.29499817</v>
      </c>
      <c r="E57">
        <v>0.25102999999999998</v>
      </c>
      <c r="F57">
        <v>38.02999878</v>
      </c>
      <c r="G57">
        <v>1.0082999500000001</v>
      </c>
      <c r="H57">
        <v>31.381999969999999</v>
      </c>
      <c r="J57" s="2">
        <f>TREND(Calibration!$A$2:$A$4,Calibration!$B$2:$B$4,C57)</f>
        <v>416.99735482319056</v>
      </c>
      <c r="K57" s="2">
        <f>TREND(Calibration!$A$2:$A$4,Calibration!$C$2:$C$4,E57)</f>
        <v>448.88871558499636</v>
      </c>
      <c r="L57" s="2">
        <f>TREND(Calibration!$A$2:$A$4,Calibration!$D$2:$D$4,G57)</f>
        <v>615.86772854152196</v>
      </c>
    </row>
    <row r="58" spans="1:12" x14ac:dyDescent="0.25">
      <c r="A58">
        <v>280141</v>
      </c>
      <c r="B58">
        <v>15.11900043</v>
      </c>
      <c r="C58">
        <v>0.31119001000000002</v>
      </c>
      <c r="D58">
        <v>33.328998570000003</v>
      </c>
      <c r="E58">
        <v>0.25064998999999999</v>
      </c>
      <c r="F58">
        <v>38.004001619999997</v>
      </c>
      <c r="G58">
        <v>0.99910003000000003</v>
      </c>
      <c r="H58">
        <v>31.402000430000001</v>
      </c>
      <c r="J58" s="2">
        <f>TREND(Calibration!$A$2:$A$4,Calibration!$B$2:$B$4,C58)</f>
        <v>387.6870599547301</v>
      </c>
      <c r="K58" s="2">
        <f>TREND(Calibration!$A$2:$A$4,Calibration!$C$2:$C$4,E58)</f>
        <v>445.95943896077142</v>
      </c>
      <c r="L58" s="2">
        <f>TREND(Calibration!$A$2:$A$4,Calibration!$D$2:$D$4,G58)</f>
        <v>610.15191733767904</v>
      </c>
    </row>
    <row r="59" spans="1:12" x14ac:dyDescent="0.25">
      <c r="A59">
        <v>285067</v>
      </c>
      <c r="B59">
        <v>15.225999829999999</v>
      </c>
      <c r="C59">
        <v>0.31406000000000001</v>
      </c>
      <c r="D59">
        <v>33.323001859999998</v>
      </c>
      <c r="E59">
        <v>0.25075998999999999</v>
      </c>
      <c r="F59">
        <v>38.039001460000001</v>
      </c>
      <c r="G59">
        <v>1.0017999399999999</v>
      </c>
      <c r="H59">
        <v>31.381999969999999</v>
      </c>
      <c r="J59" s="2">
        <f>TREND(Calibration!$A$2:$A$4,Calibration!$B$2:$B$4,C59)</f>
        <v>400.43257217058681</v>
      </c>
      <c r="K59" s="2">
        <f>TREND(Calibration!$A$2:$A$4,Calibration!$C$2:$C$4,E59)</f>
        <v>446.80736514341083</v>
      </c>
      <c r="L59" s="2">
        <f>TREND(Calibration!$A$2:$A$4,Calibration!$D$2:$D$4,G59)</f>
        <v>611.82934234000152</v>
      </c>
    </row>
    <row r="60" spans="1:12" x14ac:dyDescent="0.25">
      <c r="A60">
        <v>290065</v>
      </c>
      <c r="B60">
        <v>15.225999829999999</v>
      </c>
      <c r="C60">
        <v>0.31411001</v>
      </c>
      <c r="D60">
        <v>33.305000309999997</v>
      </c>
      <c r="E60">
        <v>0.25064998999999999</v>
      </c>
      <c r="F60">
        <v>38.042999270000003</v>
      </c>
      <c r="G60">
        <v>0.99529999000000002</v>
      </c>
      <c r="H60">
        <v>31.336999890000001</v>
      </c>
      <c r="J60" s="2">
        <f>TREND(Calibration!$A$2:$A$4,Calibration!$B$2:$B$4,C60)</f>
        <v>400.65466460502557</v>
      </c>
      <c r="K60" s="2">
        <f>TREND(Calibration!$A$2:$A$4,Calibration!$C$2:$C$4,E60)</f>
        <v>445.95943896077142</v>
      </c>
      <c r="L60" s="2">
        <f>TREND(Calibration!$A$2:$A$4,Calibration!$D$2:$D$4,G60)</f>
        <v>607.79099341583503</v>
      </c>
    </row>
    <row r="61" spans="1:12" x14ac:dyDescent="0.25">
      <c r="A61">
        <v>295066</v>
      </c>
      <c r="B61">
        <v>15.17099953</v>
      </c>
      <c r="C61">
        <v>0.31497999999999998</v>
      </c>
      <c r="D61">
        <v>33.33000183</v>
      </c>
      <c r="E61">
        <v>0.25071000999999998</v>
      </c>
      <c r="F61">
        <v>37.988998410000001</v>
      </c>
      <c r="G61">
        <v>0.98400003000000003</v>
      </c>
      <c r="H61">
        <v>31.284999849999998</v>
      </c>
      <c r="J61" s="2">
        <f>TREND(Calibration!$A$2:$A$4,Calibration!$B$2:$B$4,C61)</f>
        <v>404.51825582752917</v>
      </c>
      <c r="K61" s="2">
        <f>TREND(Calibration!$A$2:$A$4,Calibration!$C$2:$C$4,E61)</f>
        <v>446.42209831969876</v>
      </c>
      <c r="L61" s="2">
        <f>TREND(Calibration!$A$2:$A$4,Calibration!$D$2:$D$4,G61)</f>
        <v>600.77044997948155</v>
      </c>
    </row>
    <row r="62" spans="1:12" x14ac:dyDescent="0.25">
      <c r="A62">
        <v>300108</v>
      </c>
      <c r="B62">
        <v>15.11299992</v>
      </c>
      <c r="C62">
        <v>0.31918999999999997</v>
      </c>
      <c r="D62">
        <v>33.291999820000001</v>
      </c>
      <c r="E62">
        <v>0.25064998999999999</v>
      </c>
      <c r="F62">
        <v>38.005001069999999</v>
      </c>
      <c r="G62">
        <v>0.99040002000000005</v>
      </c>
      <c r="H62">
        <v>31.333999630000001</v>
      </c>
      <c r="J62" s="2">
        <f>TREND(Calibration!$A$2:$A$4,Calibration!$B$2:$B$4,C62)</f>
        <v>423.2146995185376</v>
      </c>
      <c r="K62" s="2">
        <f>TREND(Calibration!$A$2:$A$4,Calibration!$C$2:$C$4,E62)</f>
        <v>445.95943896077142</v>
      </c>
      <c r="L62" s="2">
        <f>TREND(Calibration!$A$2:$A$4,Calibration!$D$2:$D$4,G62)</f>
        <v>604.74669483231537</v>
      </c>
    </row>
    <row r="63" spans="1:12" x14ac:dyDescent="0.25">
      <c r="A63">
        <v>305066</v>
      </c>
      <c r="B63">
        <v>15.01200008</v>
      </c>
      <c r="C63">
        <v>0.31275999999999998</v>
      </c>
      <c r="D63">
        <v>33.312999730000001</v>
      </c>
      <c r="E63">
        <v>0.25071000999999998</v>
      </c>
      <c r="F63">
        <v>37.972000119999997</v>
      </c>
      <c r="G63">
        <v>0.98670000000000002</v>
      </c>
      <c r="H63">
        <v>31.2859993</v>
      </c>
      <c r="J63" s="2">
        <f>TREND(Calibration!$A$2:$A$4,Calibration!$B$2:$B$4,C63)</f>
        <v>394.65932352490722</v>
      </c>
      <c r="K63" s="2">
        <f>TREND(Calibration!$A$2:$A$4,Calibration!$C$2:$C$4,E63)</f>
        <v>446.42209831969876</v>
      </c>
      <c r="L63" s="2">
        <f>TREND(Calibration!$A$2:$A$4,Calibration!$D$2:$D$4,G63)</f>
        <v>602.44791225915787</v>
      </c>
    </row>
    <row r="64" spans="1:12" x14ac:dyDescent="0.25">
      <c r="A64">
        <v>310120</v>
      </c>
      <c r="B64">
        <v>14.96500015</v>
      </c>
      <c r="C64">
        <v>0.31206</v>
      </c>
      <c r="D64">
        <v>33.326999659999998</v>
      </c>
      <c r="E64">
        <v>0.25064998999999999</v>
      </c>
      <c r="F64">
        <v>38.020000459999999</v>
      </c>
      <c r="G64">
        <v>0.98670000000000002</v>
      </c>
      <c r="H64">
        <v>31.267000199999998</v>
      </c>
      <c r="J64" s="2">
        <f>TREND(Calibration!$A$2:$A$4,Calibration!$B$2:$B$4,C64)</f>
        <v>391.5506511772337</v>
      </c>
      <c r="K64" s="2">
        <f>TREND(Calibration!$A$2:$A$4,Calibration!$C$2:$C$4,E64)</f>
        <v>445.95943896077142</v>
      </c>
      <c r="L64" s="2">
        <f>TREND(Calibration!$A$2:$A$4,Calibration!$D$2:$D$4,G64)</f>
        <v>602.44791225915787</v>
      </c>
    </row>
    <row r="65" spans="1:12" x14ac:dyDescent="0.25">
      <c r="A65">
        <v>315066</v>
      </c>
      <c r="B65">
        <v>14.87699986</v>
      </c>
      <c r="C65">
        <v>0.31173000000000001</v>
      </c>
      <c r="D65">
        <v>33.375</v>
      </c>
      <c r="E65">
        <v>0.25064998999999999</v>
      </c>
      <c r="F65">
        <v>37.960998539999999</v>
      </c>
      <c r="G65">
        <v>0.98610001999999997</v>
      </c>
      <c r="H65">
        <v>31.29700089</v>
      </c>
      <c r="J65" s="2">
        <f>TREND(Calibration!$A$2:$A$4,Calibration!$B$2:$B$4,C65)</f>
        <v>390.08513421333055</v>
      </c>
      <c r="K65" s="2">
        <f>TREND(Calibration!$A$2:$A$4,Calibration!$C$2:$C$4,E65)</f>
        <v>445.95943896077142</v>
      </c>
      <c r="L65" s="2">
        <f>TREND(Calibration!$A$2:$A$4,Calibration!$D$2:$D$4,G65)</f>
        <v>602.07515114753062</v>
      </c>
    </row>
    <row r="66" spans="1:12" x14ac:dyDescent="0.25">
      <c r="A66">
        <v>320103</v>
      </c>
      <c r="B66">
        <v>14.881999970000001</v>
      </c>
      <c r="C66">
        <v>0.31173000000000001</v>
      </c>
      <c r="D66">
        <v>33.35400009</v>
      </c>
      <c r="E66">
        <v>0.25071000999999998</v>
      </c>
      <c r="F66">
        <v>37.97000122</v>
      </c>
      <c r="G66">
        <v>0.98339999</v>
      </c>
      <c r="H66">
        <v>31.277999879999999</v>
      </c>
      <c r="J66" s="2">
        <f>TREND(Calibration!$A$2:$A$4,Calibration!$B$2:$B$4,C66)</f>
        <v>390.08513421333055</v>
      </c>
      <c r="K66" s="2">
        <f>TREND(Calibration!$A$2:$A$4,Calibration!$C$2:$C$4,E66)</f>
        <v>446.42209831969876</v>
      </c>
      <c r="L66" s="2">
        <f>TREND(Calibration!$A$2:$A$4,Calibration!$D$2:$D$4,G66)</f>
        <v>600.39765159050057</v>
      </c>
    </row>
    <row r="67" spans="1:12" x14ac:dyDescent="0.25">
      <c r="A67">
        <v>325066</v>
      </c>
      <c r="B67">
        <v>14.95699978</v>
      </c>
      <c r="C67">
        <v>0.31400001</v>
      </c>
      <c r="D67">
        <v>33.311000819999997</v>
      </c>
      <c r="E67">
        <v>0.25064998999999999</v>
      </c>
      <c r="F67">
        <v>37.959999080000003</v>
      </c>
      <c r="G67">
        <v>0.98989998999999995</v>
      </c>
      <c r="H67">
        <v>31.346000669999999</v>
      </c>
      <c r="J67" s="2">
        <f>TREND(Calibration!$A$2:$A$4,Calibration!$B$2:$B$4,C67)</f>
        <v>400.16615895039126</v>
      </c>
      <c r="K67" s="2">
        <f>TREND(Calibration!$A$2:$A$4,Calibration!$C$2:$C$4,E67)</f>
        <v>445.95943896077142</v>
      </c>
      <c r="L67" s="2">
        <f>TREND(Calibration!$A$2:$A$4,Calibration!$D$2:$D$4,G67)</f>
        <v>604.43603157912855</v>
      </c>
    </row>
    <row r="68" spans="1:12" x14ac:dyDescent="0.25">
      <c r="A68">
        <v>330116</v>
      </c>
      <c r="B68">
        <v>15.067999840000001</v>
      </c>
      <c r="C68">
        <v>0.31237999</v>
      </c>
      <c r="D68">
        <v>33.307998660000003</v>
      </c>
      <c r="E68">
        <v>0.25071000999999998</v>
      </c>
      <c r="F68">
        <v>37.972999569999999</v>
      </c>
      <c r="G68">
        <v>0.98830003</v>
      </c>
      <c r="H68">
        <v>31.26600075</v>
      </c>
      <c r="J68" s="2">
        <f>TREND(Calibration!$A$2:$A$4,Calibration!$B$2:$B$4,C68)</f>
        <v>392.9717141265653</v>
      </c>
      <c r="K68" s="2">
        <f>TREND(Calibration!$A$2:$A$4,Calibration!$C$2:$C$4,E68)</f>
        <v>446.42209831969876</v>
      </c>
      <c r="L68" s="2">
        <f>TREND(Calibration!$A$2:$A$4,Calibration!$D$2:$D$4,G68)</f>
        <v>603.44199366426619</v>
      </c>
    </row>
    <row r="69" spans="1:12" x14ac:dyDescent="0.25">
      <c r="A69">
        <v>335066</v>
      </c>
      <c r="B69">
        <v>15.321999549999999</v>
      </c>
      <c r="C69">
        <v>0.31746000000000002</v>
      </c>
      <c r="D69">
        <v>33.313999180000003</v>
      </c>
      <c r="E69">
        <v>0.25097998999999999</v>
      </c>
      <c r="F69">
        <v>38.006999970000003</v>
      </c>
      <c r="G69">
        <v>0.99910003000000003</v>
      </c>
      <c r="H69">
        <v>31.36000061</v>
      </c>
      <c r="J69" s="2">
        <f>TREND(Calibration!$A$2:$A$4,Calibration!$B$2:$B$4,C69)</f>
        <v>415.53183785928741</v>
      </c>
      <c r="K69" s="2">
        <f>TREND(Calibration!$A$2:$A$4,Calibration!$C$2:$C$4,E69)</f>
        <v>448.5032175086892</v>
      </c>
      <c r="L69" s="2">
        <f>TREND(Calibration!$A$2:$A$4,Calibration!$D$2:$D$4,G69)</f>
        <v>610.15191733767904</v>
      </c>
    </row>
    <row r="70" spans="1:12" x14ac:dyDescent="0.25">
      <c r="A70">
        <v>340069</v>
      </c>
      <c r="B70">
        <v>15.399000170000001</v>
      </c>
      <c r="C70">
        <v>0.30853998999999999</v>
      </c>
      <c r="D70">
        <v>33.365001679999999</v>
      </c>
      <c r="E70">
        <v>0.25080999999999998</v>
      </c>
      <c r="F70">
        <v>37.995998380000003</v>
      </c>
      <c r="G70">
        <v>0.98229997999999996</v>
      </c>
      <c r="H70">
        <v>31.309999470000001</v>
      </c>
      <c r="J70" s="2">
        <f>TREND(Calibration!$A$2:$A$4,Calibration!$B$2:$B$4,C70)</f>
        <v>375.91842581932701</v>
      </c>
      <c r="K70" s="2">
        <f>TREND(Calibration!$A$2:$A$4,Calibration!$C$2:$C$4,E70)</f>
        <v>447.19286321971776</v>
      </c>
      <c r="L70" s="2">
        <f>TREND(Calibration!$A$2:$A$4,Calibration!$D$2:$D$4,G70)</f>
        <v>599.71422722568661</v>
      </c>
    </row>
    <row r="71" spans="1:12" x14ac:dyDescent="0.25">
      <c r="A71">
        <v>345074</v>
      </c>
      <c r="B71">
        <v>15.41899967</v>
      </c>
      <c r="C71">
        <v>0.31562001000000001</v>
      </c>
      <c r="D71">
        <v>33.335998539999999</v>
      </c>
      <c r="E71">
        <v>0.25064998999999999</v>
      </c>
      <c r="F71">
        <v>37.95299911</v>
      </c>
      <c r="G71">
        <v>0.98879998999999996</v>
      </c>
      <c r="H71">
        <v>31.29899979</v>
      </c>
      <c r="J71" s="2">
        <f>TREND(Calibration!$A$2:$A$4,Calibration!$B$2:$B$4,C71)</f>
        <v>407.36051495500737</v>
      </c>
      <c r="K71" s="2">
        <f>TREND(Calibration!$A$2:$A$4,Calibration!$C$2:$C$4,E71)</f>
        <v>445.95943896077142</v>
      </c>
      <c r="L71" s="2">
        <f>TREND(Calibration!$A$2:$A$4,Calibration!$D$2:$D$4,G71)</f>
        <v>603.75261342720694</v>
      </c>
    </row>
    <row r="72" spans="1:12" x14ac:dyDescent="0.25">
      <c r="A72">
        <v>350146</v>
      </c>
      <c r="B72">
        <v>15.380000109999999</v>
      </c>
      <c r="C72">
        <v>0.31400001</v>
      </c>
      <c r="D72">
        <v>33.314998629999998</v>
      </c>
      <c r="E72">
        <v>0.25071000999999998</v>
      </c>
      <c r="F72">
        <v>38.001998899999997</v>
      </c>
      <c r="G72">
        <v>0.98989998999999995</v>
      </c>
      <c r="H72">
        <v>31.26199913</v>
      </c>
      <c r="J72" s="2">
        <f>TREND(Calibration!$A$2:$A$4,Calibration!$B$2:$B$4,C72)</f>
        <v>400.16615895039126</v>
      </c>
      <c r="K72" s="2">
        <f>TREND(Calibration!$A$2:$A$4,Calibration!$C$2:$C$4,E72)</f>
        <v>446.42209831969876</v>
      </c>
      <c r="L72" s="2">
        <f>TREND(Calibration!$A$2:$A$4,Calibration!$D$2:$D$4,G72)</f>
        <v>604.43603157912855</v>
      </c>
    </row>
    <row r="73" spans="1:12" x14ac:dyDescent="0.25">
      <c r="A73">
        <v>355065</v>
      </c>
      <c r="B73">
        <v>15.31099987</v>
      </c>
      <c r="C73">
        <v>0.32032999000000001</v>
      </c>
      <c r="D73">
        <v>33.328998570000003</v>
      </c>
      <c r="E73">
        <v>0.25071000999999998</v>
      </c>
      <c r="F73">
        <v>38.020000459999999</v>
      </c>
      <c r="G73">
        <v>1.0061000600000001</v>
      </c>
      <c r="H73">
        <v>31.280000690000001</v>
      </c>
      <c r="J73" s="2">
        <f>TREND(Calibration!$A$2:$A$4,Calibration!$B$2:$B$4,C73)</f>
        <v>428.27735007514411</v>
      </c>
      <c r="K73" s="2">
        <f>TREND(Calibration!$A$2:$A$4,Calibration!$C$2:$C$4,E73)</f>
        <v>446.42209831969876</v>
      </c>
      <c r="L73" s="2">
        <f>TREND(Calibration!$A$2:$A$4,Calibration!$D$2:$D$4,G73)</f>
        <v>614.50096057949384</v>
      </c>
    </row>
    <row r="74" spans="1:12" x14ac:dyDescent="0.25">
      <c r="A74">
        <v>360076</v>
      </c>
      <c r="B74">
        <v>15.164999959999999</v>
      </c>
      <c r="C74">
        <v>0.32027</v>
      </c>
      <c r="D74">
        <v>33.287998199999997</v>
      </c>
      <c r="E74">
        <v>0.25064998999999999</v>
      </c>
      <c r="F74">
        <v>37.950000760000002</v>
      </c>
      <c r="G74">
        <v>0.98830003</v>
      </c>
      <c r="H74">
        <v>31.273000719999999</v>
      </c>
      <c r="J74" s="2">
        <f>TREND(Calibration!$A$2:$A$4,Calibration!$B$2:$B$4,C74)</f>
        <v>428.01093685494857</v>
      </c>
      <c r="K74" s="2">
        <f>TREND(Calibration!$A$2:$A$4,Calibration!$C$2:$C$4,E74)</f>
        <v>445.95943896077142</v>
      </c>
      <c r="L74" s="2">
        <f>TREND(Calibration!$A$2:$A$4,Calibration!$D$2:$D$4,G74)</f>
        <v>603.44199366426619</v>
      </c>
    </row>
    <row r="75" spans="1:12" x14ac:dyDescent="0.25">
      <c r="A75">
        <v>365066</v>
      </c>
      <c r="B75">
        <v>15.09300041</v>
      </c>
      <c r="C75">
        <v>0.31692000999999997</v>
      </c>
      <c r="D75">
        <v>33.313999180000003</v>
      </c>
      <c r="E75">
        <v>0.25064998999999999</v>
      </c>
      <c r="F75">
        <v>38.001998899999997</v>
      </c>
      <c r="G75">
        <v>1.0039000499999999</v>
      </c>
      <c r="H75">
        <v>31.31699944</v>
      </c>
      <c r="J75" s="2">
        <f>TREND(Calibration!$A$2:$A$4,Calibration!$B$2:$B$4,C75)</f>
        <v>413.13376360068673</v>
      </c>
      <c r="K75" s="2">
        <f>TREND(Calibration!$A$2:$A$4,Calibration!$C$2:$C$4,E75)</f>
        <v>445.95943896077142</v>
      </c>
      <c r="L75" s="2">
        <f>TREND(Calibration!$A$2:$A$4,Calibration!$D$2:$D$4,G75)</f>
        <v>613.13411806275815</v>
      </c>
    </row>
    <row r="76" spans="1:12" x14ac:dyDescent="0.25">
      <c r="A76">
        <v>370136</v>
      </c>
      <c r="B76">
        <v>15.03199959</v>
      </c>
      <c r="C76">
        <v>0.31876000999999998</v>
      </c>
      <c r="D76">
        <v>33.335998539999999</v>
      </c>
      <c r="E76">
        <v>0.25071000999999998</v>
      </c>
      <c r="F76">
        <v>38.004001619999997</v>
      </c>
      <c r="G76">
        <v>0.99309999000000004</v>
      </c>
      <c r="H76">
        <v>31.36000061</v>
      </c>
      <c r="J76" s="2">
        <f>TREND(Calibration!$A$2:$A$4,Calibration!$B$2:$B$4,C76)</f>
        <v>421.30513091457169</v>
      </c>
      <c r="K76" s="2">
        <f>TREND(Calibration!$A$2:$A$4,Calibration!$C$2:$C$4,E76)</f>
        <v>446.42209831969876</v>
      </c>
      <c r="L76" s="2">
        <f>TREND(Calibration!$A$2:$A$4,Calibration!$D$2:$D$4,G76)</f>
        <v>606.42415711199169</v>
      </c>
    </row>
    <row r="77" spans="1:12" x14ac:dyDescent="0.25">
      <c r="A77">
        <v>375066</v>
      </c>
      <c r="B77">
        <v>14.95699978</v>
      </c>
      <c r="C77">
        <v>0.31173000000000001</v>
      </c>
      <c r="D77">
        <v>33.310001370000002</v>
      </c>
      <c r="E77">
        <v>0.25071000999999998</v>
      </c>
      <c r="F77">
        <v>37.972000119999997</v>
      </c>
      <c r="G77">
        <v>0.98879998999999996</v>
      </c>
      <c r="H77">
        <v>31.392000199999998</v>
      </c>
      <c r="J77" s="2">
        <f>TREND(Calibration!$A$2:$A$4,Calibration!$B$2:$B$4,C77)</f>
        <v>390.08513421333055</v>
      </c>
      <c r="K77" s="2">
        <f>TREND(Calibration!$A$2:$A$4,Calibration!$C$2:$C$4,E77)</f>
        <v>446.42209831969876</v>
      </c>
      <c r="L77" s="2">
        <f>TREND(Calibration!$A$2:$A$4,Calibration!$D$2:$D$4,G77)</f>
        <v>603.75261342720694</v>
      </c>
    </row>
    <row r="78" spans="1:12" x14ac:dyDescent="0.25">
      <c r="A78">
        <v>380149</v>
      </c>
      <c r="B78">
        <v>14.914999959999999</v>
      </c>
      <c r="C78">
        <v>0.31718998999999998</v>
      </c>
      <c r="D78">
        <v>33.361999509999997</v>
      </c>
      <c r="E78">
        <v>0.25071000999999998</v>
      </c>
      <c r="F78">
        <v>37.998001100000003</v>
      </c>
      <c r="G78">
        <v>0.98879998999999996</v>
      </c>
      <c r="H78">
        <v>31.30800056</v>
      </c>
      <c r="J78" s="2">
        <f>TREND(Calibration!$A$2:$A$4,Calibration!$B$2:$B$4,C78)</f>
        <v>414.33273411557957</v>
      </c>
      <c r="K78" s="2">
        <f>TREND(Calibration!$A$2:$A$4,Calibration!$C$2:$C$4,E78)</f>
        <v>446.42209831969876</v>
      </c>
      <c r="L78" s="2">
        <f>TREND(Calibration!$A$2:$A$4,Calibration!$D$2:$D$4,G78)</f>
        <v>603.75261342720694</v>
      </c>
    </row>
    <row r="79" spans="1:12" x14ac:dyDescent="0.25">
      <c r="A79">
        <v>385066</v>
      </c>
      <c r="B79">
        <v>15.00300026</v>
      </c>
      <c r="C79">
        <v>0.31373000000000001</v>
      </c>
      <c r="D79">
        <v>33.326999659999998</v>
      </c>
      <c r="E79">
        <v>0.25071000999999998</v>
      </c>
      <c r="F79">
        <v>37.998001100000003</v>
      </c>
      <c r="G79">
        <v>1.0023000200000001</v>
      </c>
      <c r="H79">
        <v>31.273000719999999</v>
      </c>
      <c r="J79" s="2">
        <f>TREND(Calibration!$A$2:$A$4,Calibration!$B$2:$B$4,C79)</f>
        <v>398.96705520668365</v>
      </c>
      <c r="K79" s="2">
        <f>TREND(Calibration!$A$2:$A$4,Calibration!$C$2:$C$4,E79)</f>
        <v>446.42209831969876</v>
      </c>
      <c r="L79" s="2">
        <f>TREND(Calibration!$A$2:$A$4,Calibration!$D$2:$D$4,G79)</f>
        <v>612.14003665764983</v>
      </c>
    </row>
    <row r="80" spans="1:12" x14ac:dyDescent="0.25">
      <c r="A80">
        <v>390066</v>
      </c>
      <c r="B80">
        <v>15.07699966</v>
      </c>
      <c r="C80">
        <v>0.31437999</v>
      </c>
      <c r="D80">
        <v>33.346000670000002</v>
      </c>
      <c r="E80">
        <v>0.25064998999999999</v>
      </c>
      <c r="F80">
        <v>37.929000850000001</v>
      </c>
      <c r="G80">
        <v>0.99959998999999999</v>
      </c>
      <c r="H80">
        <v>31.323999400000002</v>
      </c>
      <c r="J80" s="2">
        <f>TREND(Calibration!$A$2:$A$4,Calibration!$B$2:$B$4,C80)</f>
        <v>401.85363511991841</v>
      </c>
      <c r="K80" s="2">
        <f>TREND(Calibration!$A$2:$A$4,Calibration!$C$2:$C$4,E80)</f>
        <v>445.95943896077142</v>
      </c>
      <c r="L80" s="2">
        <f>TREND(Calibration!$A$2:$A$4,Calibration!$D$2:$D$4,G80)</f>
        <v>610.46253710061967</v>
      </c>
    </row>
    <row r="81" spans="1:12" x14ac:dyDescent="0.25">
      <c r="A81">
        <v>395067</v>
      </c>
      <c r="B81">
        <v>15.20100021</v>
      </c>
      <c r="C81">
        <v>0.31589001</v>
      </c>
      <c r="D81">
        <v>33.390998840000002</v>
      </c>
      <c r="E81">
        <v>0.25075998999999999</v>
      </c>
      <c r="F81">
        <v>37.993000029999997</v>
      </c>
      <c r="G81">
        <v>1.0011999600000001</v>
      </c>
      <c r="H81">
        <v>31.31999969</v>
      </c>
      <c r="J81" s="2">
        <f>TREND(Calibration!$A$2:$A$4,Calibration!$B$2:$B$4,C81)</f>
        <v>408.55957428911006</v>
      </c>
      <c r="K81" s="2">
        <f>TREND(Calibration!$A$2:$A$4,Calibration!$C$2:$C$4,E81)</f>
        <v>446.80736514341083</v>
      </c>
      <c r="L81" s="2">
        <f>TREND(Calibration!$A$2:$A$4,Calibration!$D$2:$D$4,G81)</f>
        <v>611.45658122837438</v>
      </c>
    </row>
    <row r="82" spans="1:12" x14ac:dyDescent="0.25">
      <c r="A82">
        <v>400066</v>
      </c>
      <c r="B82">
        <v>15.291999819999999</v>
      </c>
      <c r="C82">
        <v>0.31562001000000001</v>
      </c>
      <c r="D82">
        <v>33.341999049999998</v>
      </c>
      <c r="E82">
        <v>0.25033</v>
      </c>
      <c r="F82">
        <v>38.006000520000001</v>
      </c>
      <c r="G82">
        <v>0.99750000000000005</v>
      </c>
      <c r="H82">
        <v>31.377000809999998</v>
      </c>
      <c r="J82" s="2">
        <f>TREND(Calibration!$A$2:$A$4,Calibration!$B$2:$B$4,C82)</f>
        <v>407.36051495500737</v>
      </c>
      <c r="K82" s="2">
        <f>TREND(Calibration!$A$2:$A$4,Calibration!$C$2:$C$4,E82)</f>
        <v>443.49282169547405</v>
      </c>
      <c r="L82" s="2">
        <f>TREND(Calibration!$A$2:$A$4,Calibration!$D$2:$D$4,G82)</f>
        <v>609.15783593257061</v>
      </c>
    </row>
    <row r="83" spans="1:12" x14ac:dyDescent="0.25">
      <c r="A83">
        <v>405066</v>
      </c>
      <c r="B83">
        <v>15.29899979</v>
      </c>
      <c r="C83">
        <v>0.31308001000000002</v>
      </c>
      <c r="D83">
        <v>33.352001190000003</v>
      </c>
      <c r="E83">
        <v>0.25027000999999999</v>
      </c>
      <c r="F83">
        <v>38.04700089</v>
      </c>
      <c r="G83">
        <v>1.00660002</v>
      </c>
      <c r="H83">
        <v>31.38999939</v>
      </c>
      <c r="J83" s="2">
        <f>TREND(Calibration!$A$2:$A$4,Calibration!$B$2:$B$4,C83)</f>
        <v>396.0804752934489</v>
      </c>
      <c r="K83" s="2">
        <f>TREND(Calibration!$A$2:$A$4,Calibration!$C$2:$C$4,E83)</f>
        <v>443.0303935891418</v>
      </c>
      <c r="L83" s="2">
        <f>TREND(Calibration!$A$2:$A$4,Calibration!$D$2:$D$4,G83)</f>
        <v>614.81158034243447</v>
      </c>
    </row>
    <row r="84" spans="1:12" x14ac:dyDescent="0.25">
      <c r="A84">
        <v>410066</v>
      </c>
      <c r="B84">
        <v>15.22999954</v>
      </c>
      <c r="C84">
        <v>0.31308001000000002</v>
      </c>
      <c r="D84">
        <v>33.347999569999999</v>
      </c>
      <c r="E84">
        <v>0.25027000999999999</v>
      </c>
      <c r="F84">
        <v>38.08000183</v>
      </c>
      <c r="G84">
        <v>1.01259995</v>
      </c>
      <c r="H84">
        <v>31.398000719999999</v>
      </c>
      <c r="J84" s="2">
        <f>TREND(Calibration!$A$2:$A$4,Calibration!$B$2:$B$4,C84)</f>
        <v>396.0804752934489</v>
      </c>
      <c r="K84" s="2">
        <f>TREND(Calibration!$A$2:$A$4,Calibration!$C$2:$C$4,E84)</f>
        <v>443.0303935891418</v>
      </c>
      <c r="L84" s="2">
        <f>TREND(Calibration!$A$2:$A$4,Calibration!$D$2:$D$4,G84)</f>
        <v>618.53927222630659</v>
      </c>
    </row>
    <row r="85" spans="1:12" x14ac:dyDescent="0.25">
      <c r="A85">
        <v>415065</v>
      </c>
      <c r="B85">
        <v>15.09599972</v>
      </c>
      <c r="C85">
        <v>0.31211000999999999</v>
      </c>
      <c r="D85">
        <v>33.304000850000001</v>
      </c>
      <c r="E85">
        <v>0.25027000999999999</v>
      </c>
      <c r="F85">
        <v>38.034999849999998</v>
      </c>
      <c r="G85">
        <v>1.0023000200000001</v>
      </c>
      <c r="H85">
        <v>31.333999630000001</v>
      </c>
      <c r="J85" s="2">
        <f>TREND(Calibration!$A$2:$A$4,Calibration!$B$2:$B$4,C85)</f>
        <v>391.77274361167247</v>
      </c>
      <c r="K85" s="2">
        <f>TREND(Calibration!$A$2:$A$4,Calibration!$C$2:$C$4,E85)</f>
        <v>443.0303935891418</v>
      </c>
      <c r="L85" s="2">
        <f>TREND(Calibration!$A$2:$A$4,Calibration!$D$2:$D$4,G85)</f>
        <v>612.14003665764983</v>
      </c>
    </row>
    <row r="86" spans="1:12" x14ac:dyDescent="0.25">
      <c r="A86">
        <v>420077</v>
      </c>
      <c r="B86">
        <v>14.972999570000001</v>
      </c>
      <c r="C86">
        <v>0.31529998999999997</v>
      </c>
      <c r="D86">
        <v>33.358001710000003</v>
      </c>
      <c r="E86">
        <v>0.25071000999999998</v>
      </c>
      <c r="F86">
        <v>37.972000119999997</v>
      </c>
      <c r="G86">
        <v>0.99750000000000005</v>
      </c>
      <c r="H86">
        <v>31.277000430000001</v>
      </c>
      <c r="J86" s="2">
        <f>TREND(Calibration!$A$2:$A$4,Calibration!$B$2:$B$4,C86)</f>
        <v>405.93931877686077</v>
      </c>
      <c r="K86" s="2">
        <f>TREND(Calibration!$A$2:$A$4,Calibration!$C$2:$C$4,E86)</f>
        <v>446.42209831969876</v>
      </c>
      <c r="L86" s="2">
        <f>TREND(Calibration!$A$2:$A$4,Calibration!$D$2:$D$4,G86)</f>
        <v>609.15783593257061</v>
      </c>
    </row>
    <row r="87" spans="1:12" x14ac:dyDescent="0.25">
      <c r="A87">
        <v>425066</v>
      </c>
      <c r="B87">
        <v>14.911000250000001</v>
      </c>
      <c r="C87">
        <v>0.31962001000000001</v>
      </c>
      <c r="D87">
        <v>33.335998539999999</v>
      </c>
      <c r="E87">
        <v>0.25060000999999998</v>
      </c>
      <c r="F87">
        <v>37.956001280000002</v>
      </c>
      <c r="G87">
        <v>0.99099999999999999</v>
      </c>
      <c r="H87">
        <v>31.312000269999999</v>
      </c>
      <c r="J87" s="2">
        <f>TREND(Calibration!$A$2:$A$4,Calibration!$B$2:$B$4,C87)</f>
        <v>425.12435694171381</v>
      </c>
      <c r="K87" s="2">
        <f>TREND(Calibration!$A$2:$A$4,Calibration!$C$2:$C$4,E87)</f>
        <v>445.57417213705958</v>
      </c>
      <c r="L87" s="2">
        <f>TREND(Calibration!$A$2:$A$4,Calibration!$D$2:$D$4,G87)</f>
        <v>605.11945594394251</v>
      </c>
    </row>
    <row r="88" spans="1:12" x14ac:dyDescent="0.25">
      <c r="A88">
        <v>430066</v>
      </c>
      <c r="B88">
        <v>14.960000040000001</v>
      </c>
      <c r="C88">
        <v>0.31497999999999998</v>
      </c>
      <c r="D88">
        <v>33.351001740000001</v>
      </c>
      <c r="E88">
        <v>0.25027000999999999</v>
      </c>
      <c r="F88">
        <v>38.042999270000003</v>
      </c>
      <c r="G88">
        <v>1.00339997</v>
      </c>
      <c r="H88">
        <v>31.31999969</v>
      </c>
      <c r="J88" s="2">
        <f>TREND(Calibration!$A$2:$A$4,Calibration!$B$2:$B$4,C88)</f>
        <v>404.51825582752917</v>
      </c>
      <c r="K88" s="2">
        <f>TREND(Calibration!$A$2:$A$4,Calibration!$C$2:$C$4,E88)</f>
        <v>443.0303935891418</v>
      </c>
      <c r="L88" s="2">
        <f>TREND(Calibration!$A$2:$A$4,Calibration!$D$2:$D$4,G88)</f>
        <v>612.82342374510995</v>
      </c>
    </row>
    <row r="89" spans="1:12" x14ac:dyDescent="0.25">
      <c r="A89">
        <v>435066</v>
      </c>
      <c r="B89">
        <v>15.010999679999999</v>
      </c>
      <c r="C89">
        <v>0.31632999000000001</v>
      </c>
      <c r="D89">
        <v>33.362998959999999</v>
      </c>
      <c r="E89">
        <v>0.25</v>
      </c>
      <c r="F89">
        <v>38.004001619999997</v>
      </c>
      <c r="G89">
        <v>1.0017999399999999</v>
      </c>
      <c r="H89">
        <v>31.275999070000001</v>
      </c>
      <c r="J89" s="2">
        <f>TREND(Calibration!$A$2:$A$4,Calibration!$B$2:$B$4,C89)</f>
        <v>410.51350808843767</v>
      </c>
      <c r="K89" s="2">
        <f>TREND(Calibration!$A$2:$A$4,Calibration!$C$2:$C$4,E89)</f>
        <v>440.94904314755627</v>
      </c>
      <c r="L89" s="2">
        <f>TREND(Calibration!$A$2:$A$4,Calibration!$D$2:$D$4,G89)</f>
        <v>611.82934234000152</v>
      </c>
    </row>
    <row r="90" spans="1:12" x14ac:dyDescent="0.25">
      <c r="A90">
        <v>440123</v>
      </c>
      <c r="B90">
        <v>15.166999819999999</v>
      </c>
      <c r="C90">
        <v>0.31589001</v>
      </c>
      <c r="D90">
        <v>33.36000061</v>
      </c>
      <c r="E90">
        <v>0.25005999000000001</v>
      </c>
      <c r="F90">
        <v>37.988998410000001</v>
      </c>
      <c r="G90">
        <v>1.0017999399999999</v>
      </c>
      <c r="H90">
        <v>31.38699913</v>
      </c>
      <c r="J90" s="2">
        <f>TREND(Calibration!$A$2:$A$4,Calibration!$B$2:$B$4,C90)</f>
        <v>408.55957428911006</v>
      </c>
      <c r="K90" s="2">
        <f>TREND(Calibration!$A$2:$A$4,Calibration!$C$2:$C$4,E90)</f>
        <v>441.41147125388852</v>
      </c>
      <c r="L90" s="2">
        <f>TREND(Calibration!$A$2:$A$4,Calibration!$D$2:$D$4,G90)</f>
        <v>611.82934234000152</v>
      </c>
    </row>
    <row r="91" spans="1:12" x14ac:dyDescent="0.25">
      <c r="A91">
        <v>445066</v>
      </c>
      <c r="B91">
        <v>15.255000109999999</v>
      </c>
      <c r="C91">
        <v>0.31621999000000001</v>
      </c>
      <c r="D91">
        <v>33.35400009</v>
      </c>
      <c r="E91">
        <v>0.25</v>
      </c>
      <c r="F91">
        <v>38.005001069999999</v>
      </c>
      <c r="G91">
        <v>0.99370002999999996</v>
      </c>
      <c r="H91">
        <v>31.271999359999999</v>
      </c>
      <c r="J91" s="2">
        <f>TREND(Calibration!$A$2:$A$4,Calibration!$B$2:$B$4,C91)</f>
        <v>410.02500243380337</v>
      </c>
      <c r="K91" s="2">
        <f>TREND(Calibration!$A$2:$A$4,Calibration!$C$2:$C$4,E91)</f>
        <v>440.94904314755627</v>
      </c>
      <c r="L91" s="2">
        <f>TREND(Calibration!$A$2:$A$4,Calibration!$D$2:$D$4,G91)</f>
        <v>606.79695550097256</v>
      </c>
    </row>
    <row r="92" spans="1:12" x14ac:dyDescent="0.25">
      <c r="A92">
        <v>450082</v>
      </c>
      <c r="B92">
        <v>15.34599972</v>
      </c>
      <c r="C92">
        <v>0.31525001000000002</v>
      </c>
      <c r="D92">
        <v>33.35400009</v>
      </c>
      <c r="E92">
        <v>0.25033</v>
      </c>
      <c r="F92">
        <v>37.977001190000003</v>
      </c>
      <c r="G92">
        <v>0.99419999000000003</v>
      </c>
      <c r="H92">
        <v>31.294000629999999</v>
      </c>
      <c r="J92" s="2">
        <f>TREND(Calibration!$A$2:$A$4,Calibration!$B$2:$B$4,C92)</f>
        <v>405.71735957123701</v>
      </c>
      <c r="K92" s="2">
        <f>TREND(Calibration!$A$2:$A$4,Calibration!$C$2:$C$4,E92)</f>
        <v>443.49282169547405</v>
      </c>
      <c r="L92" s="2">
        <f>TREND(Calibration!$A$2:$A$4,Calibration!$D$2:$D$4,G92)</f>
        <v>607.1075752639133</v>
      </c>
    </row>
    <row r="93" spans="1:12" x14ac:dyDescent="0.25">
      <c r="A93">
        <v>455066</v>
      </c>
      <c r="B93">
        <v>15.31999969</v>
      </c>
      <c r="C93">
        <v>0.31817001</v>
      </c>
      <c r="D93">
        <v>33.34500122</v>
      </c>
      <c r="E93">
        <v>0.25038000999999999</v>
      </c>
      <c r="F93">
        <v>37.950000760000002</v>
      </c>
      <c r="G93">
        <v>0.98449998999999999</v>
      </c>
      <c r="H93">
        <v>31.29899979</v>
      </c>
      <c r="J93" s="2">
        <f>TREND(Calibration!$A$2:$A$4,Calibration!$B$2:$B$4,C93)</f>
        <v>418.68496422153271</v>
      </c>
      <c r="K93" s="2">
        <f>TREND(Calibration!$A$2:$A$4,Calibration!$C$2:$C$4,E93)</f>
        <v>443.87831977178098</v>
      </c>
      <c r="L93" s="2">
        <f>TREND(Calibration!$A$2:$A$4,Calibration!$D$2:$D$4,G93)</f>
        <v>601.08106974242219</v>
      </c>
    </row>
    <row r="94" spans="1:12" x14ac:dyDescent="0.25">
      <c r="A94">
        <v>460065</v>
      </c>
      <c r="B94">
        <v>15.321000099999999</v>
      </c>
      <c r="C94">
        <v>0.31779000000000002</v>
      </c>
      <c r="D94">
        <v>33.384998320000001</v>
      </c>
      <c r="E94">
        <v>0.25038000999999999</v>
      </c>
      <c r="F94">
        <v>37.997001650000001</v>
      </c>
      <c r="G94">
        <v>0.98769998999999997</v>
      </c>
      <c r="H94">
        <v>31.330999370000001</v>
      </c>
      <c r="J94" s="2">
        <f>TREND(Calibration!$A$2:$A$4,Calibration!$B$2:$B$4,C94)</f>
        <v>416.99735482319056</v>
      </c>
      <c r="K94" s="2">
        <f>TREND(Calibration!$A$2:$A$4,Calibration!$C$2:$C$4,E94)</f>
        <v>443.87831977178098</v>
      </c>
      <c r="L94" s="2">
        <f>TREND(Calibration!$A$2:$A$4,Calibration!$D$2:$D$4,G94)</f>
        <v>603.06919527528521</v>
      </c>
    </row>
    <row r="95" spans="1:12" x14ac:dyDescent="0.25">
      <c r="A95">
        <v>465076</v>
      </c>
      <c r="B95">
        <v>15.26799965</v>
      </c>
      <c r="C95">
        <v>0.308</v>
      </c>
      <c r="D95">
        <v>33.359001159999998</v>
      </c>
      <c r="E95">
        <v>0.25033</v>
      </c>
      <c r="F95">
        <v>38.07799911</v>
      </c>
      <c r="G95">
        <v>1.00660002</v>
      </c>
      <c r="H95">
        <v>31.364999770000001</v>
      </c>
      <c r="J95" s="2">
        <f>TREND(Calibration!$A$2:$A$4,Calibration!$B$2:$B$4,C95)</f>
        <v>373.52035156072679</v>
      </c>
      <c r="K95" s="2">
        <f>TREND(Calibration!$A$2:$A$4,Calibration!$C$2:$C$4,E95)</f>
        <v>443.49282169547405</v>
      </c>
      <c r="L95" s="2">
        <f>TREND(Calibration!$A$2:$A$4,Calibration!$D$2:$D$4,G95)</f>
        <v>614.81158034243447</v>
      </c>
    </row>
    <row r="96" spans="1:12" x14ac:dyDescent="0.25">
      <c r="A96">
        <v>470071</v>
      </c>
      <c r="B96">
        <v>15.10400009</v>
      </c>
      <c r="C96">
        <v>0.31470999</v>
      </c>
      <c r="D96">
        <v>33.361000060000002</v>
      </c>
      <c r="E96">
        <v>0.25027000999999999</v>
      </c>
      <c r="F96">
        <v>38.013999939999998</v>
      </c>
      <c r="G96">
        <v>0.99580002000000001</v>
      </c>
      <c r="H96">
        <v>31.2859993</v>
      </c>
      <c r="J96" s="2">
        <f>TREND(Calibration!$A$2:$A$4,Calibration!$B$2:$B$4,C96)</f>
        <v>403.31915208382156</v>
      </c>
      <c r="K96" s="2">
        <f>TREND(Calibration!$A$2:$A$4,Calibration!$C$2:$C$4,E96)</f>
        <v>443.0303935891418</v>
      </c>
      <c r="L96" s="2">
        <f>TREND(Calibration!$A$2:$A$4,Calibration!$D$2:$D$4,G96)</f>
        <v>608.10165666902174</v>
      </c>
    </row>
    <row r="97" spans="1:12" x14ac:dyDescent="0.25">
      <c r="A97">
        <v>475066</v>
      </c>
      <c r="B97">
        <v>15.02900028</v>
      </c>
      <c r="C97">
        <v>0.31492000999999997</v>
      </c>
      <c r="D97">
        <v>33.38999939</v>
      </c>
      <c r="E97">
        <v>0.25071000999999998</v>
      </c>
      <c r="F97">
        <v>37.972000119999997</v>
      </c>
      <c r="G97">
        <v>0.98610001999999997</v>
      </c>
      <c r="H97">
        <v>31.295000080000001</v>
      </c>
      <c r="J97" s="2">
        <f>TREND(Calibration!$A$2:$A$4,Calibration!$B$2:$B$4,C97)</f>
        <v>404.25184260733363</v>
      </c>
      <c r="K97" s="2">
        <f>TREND(Calibration!$A$2:$A$4,Calibration!$C$2:$C$4,E97)</f>
        <v>446.42209831969876</v>
      </c>
      <c r="L97" s="2">
        <f>TREND(Calibration!$A$2:$A$4,Calibration!$D$2:$D$4,G97)</f>
        <v>602.07515114753062</v>
      </c>
    </row>
    <row r="98" spans="1:12" x14ac:dyDescent="0.25">
      <c r="A98">
        <v>480144</v>
      </c>
      <c r="B98">
        <v>15.039999959999999</v>
      </c>
      <c r="C98">
        <v>0.31217</v>
      </c>
      <c r="D98">
        <v>33.365001679999999</v>
      </c>
      <c r="E98">
        <v>0.25075998999999999</v>
      </c>
      <c r="F98">
        <v>38.018001560000002</v>
      </c>
      <c r="G98">
        <v>0.98769998999999997</v>
      </c>
      <c r="H98">
        <v>31.38699913</v>
      </c>
      <c r="J98" s="2">
        <f>TREND(Calibration!$A$2:$A$4,Calibration!$B$2:$B$4,C98)</f>
        <v>392.03915683186824</v>
      </c>
      <c r="K98" s="2">
        <f>TREND(Calibration!$A$2:$A$4,Calibration!$C$2:$C$4,E98)</f>
        <v>446.80736514341083</v>
      </c>
      <c r="L98" s="2">
        <f>TREND(Calibration!$A$2:$A$4,Calibration!$D$2:$D$4,G98)</f>
        <v>603.06919527528521</v>
      </c>
    </row>
    <row r="99" spans="1:12" x14ac:dyDescent="0.25">
      <c r="A99">
        <v>485066</v>
      </c>
      <c r="B99">
        <v>15.065999980000001</v>
      </c>
      <c r="C99">
        <v>0.31341001000000002</v>
      </c>
      <c r="D99">
        <v>33.359001159999998</v>
      </c>
      <c r="E99">
        <v>0.25038000999999999</v>
      </c>
      <c r="F99">
        <v>37.990001679999999</v>
      </c>
      <c r="G99">
        <v>0.97909999000000003</v>
      </c>
      <c r="H99">
        <v>31.354999540000001</v>
      </c>
      <c r="J99" s="2">
        <f>TREND(Calibration!$A$2:$A$4,Calibration!$B$2:$B$4,C99)</f>
        <v>397.54599225735205</v>
      </c>
      <c r="K99" s="2">
        <f>TREND(Calibration!$A$2:$A$4,Calibration!$C$2:$C$4,E99)</f>
        <v>443.87831977178098</v>
      </c>
      <c r="L99" s="2">
        <f>TREND(Calibration!$A$2:$A$4,Calibration!$D$2:$D$4,G99)</f>
        <v>597.72610790571582</v>
      </c>
    </row>
    <row r="100" spans="1:12" x14ac:dyDescent="0.25">
      <c r="A100">
        <v>490067</v>
      </c>
      <c r="B100">
        <v>15.170000079999999</v>
      </c>
      <c r="C100">
        <v>0.32038</v>
      </c>
      <c r="D100">
        <v>33.380001069999999</v>
      </c>
      <c r="E100">
        <v>0.25075998999999999</v>
      </c>
      <c r="F100">
        <v>38.081001280000002</v>
      </c>
      <c r="G100">
        <v>0.99800003000000004</v>
      </c>
      <c r="H100">
        <v>31.336000439999999</v>
      </c>
      <c r="J100" s="2">
        <f>TREND(Calibration!$A$2:$A$4,Calibration!$B$2:$B$4,C100)</f>
        <v>428.49944250958288</v>
      </c>
      <c r="K100" s="2">
        <f>TREND(Calibration!$A$2:$A$4,Calibration!$C$2:$C$4,E100)</f>
        <v>446.80736514341083</v>
      </c>
      <c r="L100" s="2">
        <f>TREND(Calibration!$A$2:$A$4,Calibration!$D$2:$D$4,G100)</f>
        <v>609.46849918575731</v>
      </c>
    </row>
    <row r="101" spans="1:12" x14ac:dyDescent="0.25">
      <c r="A101">
        <v>495066</v>
      </c>
      <c r="B101">
        <v>15.199000359999999</v>
      </c>
      <c r="C101">
        <v>0.31579000000000002</v>
      </c>
      <c r="D101">
        <v>33.4109993</v>
      </c>
      <c r="E101">
        <v>0.25071000999999998</v>
      </c>
      <c r="F101">
        <v>38.041000369999999</v>
      </c>
      <c r="G101">
        <v>0.98070002000000001</v>
      </c>
      <c r="H101">
        <v>31.3409996</v>
      </c>
      <c r="J101" s="2">
        <f>TREND(Calibration!$A$2:$A$4,Calibration!$B$2:$B$4,C101)</f>
        <v>408.11543382983746</v>
      </c>
      <c r="K101" s="2">
        <f>TREND(Calibration!$A$2:$A$4,Calibration!$C$2:$C$4,E101)</f>
        <v>446.42209831969876</v>
      </c>
      <c r="L101" s="2">
        <f>TREND(Calibration!$A$2:$A$4,Calibration!$D$2:$D$4,G101)</f>
        <v>598.72018931082425</v>
      </c>
    </row>
    <row r="102" spans="1:12" x14ac:dyDescent="0.25">
      <c r="A102">
        <v>500065</v>
      </c>
      <c r="B102">
        <v>15.192999840000001</v>
      </c>
      <c r="C102">
        <v>0.31810999000000001</v>
      </c>
      <c r="D102">
        <v>33.359001159999998</v>
      </c>
      <c r="E102">
        <v>0.25060000999999998</v>
      </c>
      <c r="F102">
        <v>37.993000029999997</v>
      </c>
      <c r="G102">
        <v>0.97479998999999995</v>
      </c>
      <c r="H102">
        <v>31.26799965</v>
      </c>
      <c r="J102" s="2">
        <f>TREND(Calibration!$A$2:$A$4,Calibration!$B$2:$B$4,C102)</f>
        <v>418.41841777252216</v>
      </c>
      <c r="K102" s="2">
        <f>TREND(Calibration!$A$2:$A$4,Calibration!$C$2:$C$4,E102)</f>
        <v>445.57417213705958</v>
      </c>
      <c r="L102" s="2">
        <f>TREND(Calibration!$A$2:$A$4,Calibration!$D$2:$D$4,G102)</f>
        <v>595.05456422093107</v>
      </c>
    </row>
    <row r="103" spans="1:12" x14ac:dyDescent="0.25">
      <c r="A103">
        <v>505066</v>
      </c>
      <c r="B103">
        <v>15.131999970000001</v>
      </c>
      <c r="C103">
        <v>0.31589001</v>
      </c>
      <c r="D103">
        <v>33.340999600000004</v>
      </c>
      <c r="E103">
        <v>0.25064998999999999</v>
      </c>
      <c r="F103">
        <v>37.986000060000002</v>
      </c>
      <c r="G103">
        <v>0.97909999000000003</v>
      </c>
      <c r="H103">
        <v>31.254999160000001</v>
      </c>
      <c r="J103" s="2">
        <f>TREND(Calibration!$A$2:$A$4,Calibration!$B$2:$B$4,C103)</f>
        <v>408.55957428911006</v>
      </c>
      <c r="K103" s="2">
        <f>TREND(Calibration!$A$2:$A$4,Calibration!$C$2:$C$4,E103)</f>
        <v>445.95943896077142</v>
      </c>
      <c r="L103" s="2">
        <f>TREND(Calibration!$A$2:$A$4,Calibration!$D$2:$D$4,G103)</f>
        <v>597.72610790571582</v>
      </c>
    </row>
    <row r="104" spans="1:12" x14ac:dyDescent="0.25">
      <c r="A104">
        <v>510242</v>
      </c>
      <c r="B104">
        <v>15.086000439999999</v>
      </c>
      <c r="C104">
        <v>0.31156999000000002</v>
      </c>
      <c r="D104">
        <v>33.340999600000004</v>
      </c>
      <c r="E104">
        <v>0.25064998999999999</v>
      </c>
      <c r="F104">
        <v>37.97000122</v>
      </c>
      <c r="G104">
        <v>0.97960000999999997</v>
      </c>
      <c r="H104">
        <v>31.3390007</v>
      </c>
      <c r="J104" s="2">
        <f>TREND(Calibration!$A$2:$A$4,Calibration!$B$2:$B$4,C104)</f>
        <v>389.37453612425725</v>
      </c>
      <c r="K104" s="2">
        <f>TREND(Calibration!$A$2:$A$4,Calibration!$C$2:$C$4,E104)</f>
        <v>445.95943896077142</v>
      </c>
      <c r="L104" s="2">
        <f>TREND(Calibration!$A$2:$A$4,Calibration!$D$2:$D$4,G104)</f>
        <v>598.03676494601029</v>
      </c>
    </row>
    <row r="105" spans="1:12" x14ac:dyDescent="0.25">
      <c r="A105">
        <v>515074</v>
      </c>
      <c r="B105">
        <v>14.98499966</v>
      </c>
      <c r="C105">
        <v>0.31843999000000001</v>
      </c>
      <c r="D105">
        <v>33.391998289999997</v>
      </c>
      <c r="E105">
        <v>0.25064998999999999</v>
      </c>
      <c r="F105">
        <v>38.004001619999997</v>
      </c>
      <c r="G105">
        <v>0.97479998999999995</v>
      </c>
      <c r="H105">
        <v>31.29899979</v>
      </c>
      <c r="J105" s="2">
        <f>TREND(Calibration!$A$2:$A$4,Calibration!$B$2:$B$4,C105)</f>
        <v>419.88393473642532</v>
      </c>
      <c r="K105" s="2">
        <f>TREND(Calibration!$A$2:$A$4,Calibration!$C$2:$C$4,E105)</f>
        <v>445.95943896077142</v>
      </c>
      <c r="L105" s="2">
        <f>TREND(Calibration!$A$2:$A$4,Calibration!$D$2:$D$4,G105)</f>
        <v>595.05456422093107</v>
      </c>
    </row>
    <row r="106" spans="1:12" x14ac:dyDescent="0.25">
      <c r="A106">
        <v>520065</v>
      </c>
      <c r="B106">
        <v>14.994999890000001</v>
      </c>
      <c r="C106">
        <v>0.31854000999999998</v>
      </c>
      <c r="D106">
        <v>33.361999509999997</v>
      </c>
      <c r="E106">
        <v>0.25134999000000002</v>
      </c>
      <c r="F106">
        <v>38.04700089</v>
      </c>
      <c r="G106">
        <v>0.98229997999999996</v>
      </c>
      <c r="H106">
        <v>31.299999239999998</v>
      </c>
      <c r="J106" s="2">
        <f>TREND(Calibration!$A$2:$A$4,Calibration!$B$2:$B$4,C106)</f>
        <v>420.32811960530285</v>
      </c>
      <c r="K106" s="2">
        <f>TREND(Calibration!$A$2:$A$4,Calibration!$C$2:$C$4,E106)</f>
        <v>451.35533285029419</v>
      </c>
      <c r="L106" s="2">
        <f>TREND(Calibration!$A$2:$A$4,Calibration!$D$2:$D$4,G106)</f>
        <v>599.71422722568661</v>
      </c>
    </row>
    <row r="107" spans="1:12" x14ac:dyDescent="0.25">
      <c r="A107">
        <v>525066</v>
      </c>
      <c r="B107">
        <v>15.0340004</v>
      </c>
      <c r="C107">
        <v>0.31270998999999999</v>
      </c>
      <c r="D107">
        <v>33.349998470000003</v>
      </c>
      <c r="E107">
        <v>0.25233000999999999</v>
      </c>
      <c r="F107">
        <v>38.016998289999997</v>
      </c>
      <c r="G107">
        <v>0.98879998999999996</v>
      </c>
      <c r="H107">
        <v>31.291999820000001</v>
      </c>
      <c r="J107" s="2">
        <f>TREND(Calibration!$A$2:$A$4,Calibration!$B$2:$B$4,C107)</f>
        <v>394.43723109046846</v>
      </c>
      <c r="K107" s="2">
        <f>TREND(Calibration!$A$2:$A$4,Calibration!$C$2:$C$4,E107)</f>
        <v>458.90973846402221</v>
      </c>
      <c r="L107" s="2">
        <f>TREND(Calibration!$A$2:$A$4,Calibration!$D$2:$D$4,G107)</f>
        <v>603.75261342720694</v>
      </c>
    </row>
    <row r="108" spans="1:12" x14ac:dyDescent="0.25">
      <c r="A108">
        <v>530073</v>
      </c>
      <c r="B108">
        <v>15.057000159999999</v>
      </c>
      <c r="C108">
        <v>0.31740998999999998</v>
      </c>
      <c r="D108">
        <v>33.334999080000003</v>
      </c>
      <c r="E108">
        <v>0.25319001000000002</v>
      </c>
      <c r="F108">
        <v>38.023998259999999</v>
      </c>
      <c r="G108">
        <v>1.0039000499999999</v>
      </c>
      <c r="H108">
        <v>31.259000780000001</v>
      </c>
      <c r="J108" s="2">
        <f>TREND(Calibration!$A$2:$A$4,Calibration!$B$2:$B$4,C108)</f>
        <v>415.30974542484842</v>
      </c>
      <c r="K108" s="2">
        <f>TREND(Calibration!$A$2:$A$4,Calibration!$C$2:$C$4,E108)</f>
        <v>465.53897952829288</v>
      </c>
      <c r="L108" s="2">
        <f>TREND(Calibration!$A$2:$A$4,Calibration!$D$2:$D$4,G108)</f>
        <v>613.13411806275815</v>
      </c>
    </row>
    <row r="109" spans="1:12" x14ac:dyDescent="0.25">
      <c r="A109">
        <v>535065</v>
      </c>
      <c r="B109">
        <v>15.1590004</v>
      </c>
      <c r="C109">
        <v>0.31757000000000002</v>
      </c>
      <c r="D109">
        <v>33.354999540000001</v>
      </c>
      <c r="E109">
        <v>0.25426999</v>
      </c>
      <c r="F109">
        <v>38.01499939</v>
      </c>
      <c r="G109">
        <v>1.00020003</v>
      </c>
      <c r="H109">
        <v>31.29700089</v>
      </c>
      <c r="J109" s="2">
        <f>TREND(Calibration!$A$2:$A$4,Calibration!$B$2:$B$4,C109)</f>
        <v>416.02034351392172</v>
      </c>
      <c r="K109" s="2">
        <f>TREND(Calibration!$A$2:$A$4,Calibration!$C$2:$C$4,E109)</f>
        <v>473.86391878944505</v>
      </c>
      <c r="L109" s="2">
        <f>TREND(Calibration!$A$2:$A$4,Calibration!$D$2:$D$4,G109)</f>
        <v>610.83533548960065</v>
      </c>
    </row>
    <row r="110" spans="1:12" x14ac:dyDescent="0.25">
      <c r="A110">
        <v>540066</v>
      </c>
      <c r="B110">
        <v>15.208000180000001</v>
      </c>
      <c r="C110">
        <v>0.31653999999999999</v>
      </c>
      <c r="D110">
        <v>33.326999659999998</v>
      </c>
      <c r="E110">
        <v>0.25486999999999999</v>
      </c>
      <c r="F110">
        <v>37.997001650000001</v>
      </c>
      <c r="G110">
        <v>1.00450003</v>
      </c>
      <c r="H110">
        <v>31.2859993</v>
      </c>
      <c r="J110" s="2">
        <f>TREND(Calibration!$A$2:$A$4,Calibration!$B$2:$B$4,C110)</f>
        <v>411.44615420234481</v>
      </c>
      <c r="K110" s="2">
        <f>TREND(Calibration!$A$2:$A$4,Calibration!$C$2:$C$4,E110)</f>
        <v>478.48904777894813</v>
      </c>
      <c r="L110" s="2">
        <f>TREND(Calibration!$A$2:$A$4,Calibration!$D$2:$D$4,G110)</f>
        <v>613.5068791743854</v>
      </c>
    </row>
    <row r="111" spans="1:12" x14ac:dyDescent="0.25">
      <c r="A111">
        <v>545157</v>
      </c>
      <c r="B111">
        <v>15.17700005</v>
      </c>
      <c r="C111">
        <v>0.32161999000000002</v>
      </c>
      <c r="D111">
        <v>33.415000919999997</v>
      </c>
      <c r="E111">
        <v>0.25492000999999997</v>
      </c>
      <c r="F111">
        <v>37.957000729999997</v>
      </c>
      <c r="G111">
        <v>0.99260002000000003</v>
      </c>
      <c r="H111">
        <v>31.323999400000002</v>
      </c>
      <c r="J111" s="2">
        <f>TREND(Calibration!$A$2:$A$4,Calibration!$B$2:$B$4,C111)</f>
        <v>434.00618911585707</v>
      </c>
      <c r="K111" s="2">
        <f>TREND(Calibration!$A$2:$A$4,Calibration!$C$2:$C$4,E111)</f>
        <v>478.87454585525529</v>
      </c>
      <c r="L111" s="2">
        <f>TREND(Calibration!$A$2:$A$4,Calibration!$D$2:$D$4,G111)</f>
        <v>606.11353113615871</v>
      </c>
    </row>
    <row r="112" spans="1:12" x14ac:dyDescent="0.25">
      <c r="A112">
        <v>550071</v>
      </c>
      <c r="B112">
        <v>15.11600018</v>
      </c>
      <c r="C112">
        <v>0.31784001000000001</v>
      </c>
      <c r="D112">
        <v>33.36000061</v>
      </c>
      <c r="E112">
        <v>0.25459999</v>
      </c>
      <c r="F112">
        <v>37.980998990000003</v>
      </c>
      <c r="G112">
        <v>0.98400003000000003</v>
      </c>
      <c r="H112">
        <v>31.35400009</v>
      </c>
      <c r="J112" s="2">
        <f>TREND(Calibration!$A$2:$A$4,Calibration!$B$2:$B$4,C112)</f>
        <v>417.21944725762933</v>
      </c>
      <c r="K112" s="2">
        <f>TREND(Calibration!$A$2:$A$4,Calibration!$C$2:$C$4,E112)</f>
        <v>476.40769733736261</v>
      </c>
      <c r="L112" s="2">
        <f>TREND(Calibration!$A$2:$A$4,Calibration!$D$2:$D$4,G112)</f>
        <v>600.77044997948155</v>
      </c>
    </row>
    <row r="113" spans="1:12" x14ac:dyDescent="0.25">
      <c r="A113">
        <v>555073</v>
      </c>
      <c r="B113">
        <v>15.09899998</v>
      </c>
      <c r="C113">
        <v>0.31729998999999998</v>
      </c>
      <c r="D113">
        <v>33.323001859999998</v>
      </c>
      <c r="E113">
        <v>0.25459999</v>
      </c>
      <c r="F113">
        <v>38.048999790000003</v>
      </c>
      <c r="G113">
        <v>0.99849999</v>
      </c>
      <c r="H113">
        <v>31.35899925</v>
      </c>
      <c r="J113" s="2">
        <f>TREND(Calibration!$A$2:$A$4,Calibration!$B$2:$B$4,C113)</f>
        <v>414.82123977021388</v>
      </c>
      <c r="K113" s="2">
        <f>TREND(Calibration!$A$2:$A$4,Calibration!$C$2:$C$4,E113)</f>
        <v>476.40769733736261</v>
      </c>
      <c r="L113" s="2">
        <f>TREND(Calibration!$A$2:$A$4,Calibration!$D$2:$D$4,G113)</f>
        <v>609.77911894869806</v>
      </c>
    </row>
    <row r="114" spans="1:12" x14ac:dyDescent="0.25">
      <c r="A114">
        <v>560075</v>
      </c>
      <c r="B114">
        <v>15.00300026</v>
      </c>
      <c r="C114">
        <v>0.31600001</v>
      </c>
      <c r="D114">
        <v>33.375</v>
      </c>
      <c r="E114">
        <v>0.25422001</v>
      </c>
      <c r="F114">
        <v>38.01499939</v>
      </c>
      <c r="G114">
        <v>0.99209999999999998</v>
      </c>
      <c r="H114">
        <v>31.277999879999999</v>
      </c>
      <c r="J114" s="2">
        <f>TREND(Calibration!$A$2:$A$4,Calibration!$B$2:$B$4,C114)</f>
        <v>409.04807994374437</v>
      </c>
      <c r="K114" s="2">
        <f>TREND(Calibration!$A$2:$A$4,Calibration!$C$2:$C$4,E114)</f>
        <v>473.47865196573298</v>
      </c>
      <c r="L114" s="2">
        <f>TREND(Calibration!$A$2:$A$4,Calibration!$D$2:$D$4,G114)</f>
        <v>605.80287409586424</v>
      </c>
    </row>
    <row r="115" spans="1:12" x14ac:dyDescent="0.25">
      <c r="A115">
        <v>565076</v>
      </c>
      <c r="B115">
        <v>14.97900009</v>
      </c>
      <c r="C115">
        <v>0.31507998999999998</v>
      </c>
      <c r="D115">
        <v>33.347000119999997</v>
      </c>
      <c r="E115">
        <v>0.25356999000000002</v>
      </c>
      <c r="F115">
        <v>38.022998809999997</v>
      </c>
      <c r="G115">
        <v>0.99639999999999995</v>
      </c>
      <c r="H115">
        <v>31.333999630000001</v>
      </c>
      <c r="J115" s="2">
        <f>TREND(Calibration!$A$2:$A$4,Calibration!$B$2:$B$4,C115)</f>
        <v>404.96230746759193</v>
      </c>
      <c r="K115" s="2">
        <f>TREND(Calibration!$A$2:$A$4,Calibration!$C$2:$C$4,E115)</f>
        <v>468.46802489992274</v>
      </c>
      <c r="L115" s="2">
        <f>TREND(Calibration!$A$2:$A$4,Calibration!$D$2:$D$4,G115)</f>
        <v>608.47441778064888</v>
      </c>
    </row>
    <row r="116" spans="1:12" x14ac:dyDescent="0.25">
      <c r="A116">
        <v>570094</v>
      </c>
      <c r="B116">
        <v>14.944000239999999</v>
      </c>
      <c r="C116">
        <v>0.31280999999999998</v>
      </c>
      <c r="D116">
        <v>33.338001249999998</v>
      </c>
      <c r="E116">
        <v>0.25352001000000002</v>
      </c>
      <c r="F116">
        <v>37.951000209999997</v>
      </c>
      <c r="G116">
        <v>0.98070002000000001</v>
      </c>
      <c r="H116">
        <v>31.357999800000002</v>
      </c>
      <c r="J116" s="2">
        <f>TREND(Calibration!$A$2:$A$4,Calibration!$B$2:$B$4,C116)</f>
        <v>394.88137154974106</v>
      </c>
      <c r="K116" s="2">
        <f>TREND(Calibration!$A$2:$A$4,Calibration!$C$2:$C$4,E116)</f>
        <v>468.08275807621067</v>
      </c>
      <c r="L116" s="2">
        <f>TREND(Calibration!$A$2:$A$4,Calibration!$D$2:$D$4,G116)</f>
        <v>598.72018931082425</v>
      </c>
    </row>
    <row r="117" spans="1:12" x14ac:dyDescent="0.25">
      <c r="A117">
        <v>575066</v>
      </c>
      <c r="B117">
        <v>15.01799965</v>
      </c>
      <c r="C117">
        <v>0.31362000000000001</v>
      </c>
      <c r="D117">
        <v>33.35400009</v>
      </c>
      <c r="E117">
        <v>0.25324999999999998</v>
      </c>
      <c r="F117">
        <v>37.986000060000002</v>
      </c>
      <c r="G117">
        <v>0.98559998999999998</v>
      </c>
      <c r="H117">
        <v>31.312999730000001</v>
      </c>
      <c r="J117" s="2">
        <f>TREND(Calibration!$A$2:$A$4,Calibration!$B$2:$B$4,C117)</f>
        <v>398.47854955204912</v>
      </c>
      <c r="K117" s="2">
        <f>TREND(Calibration!$A$2:$A$4,Calibration!$C$2:$C$4,E117)</f>
        <v>466.00140763462468</v>
      </c>
      <c r="L117" s="2">
        <f>TREND(Calibration!$A$2:$A$4,Calibration!$D$2:$D$4,G117)</f>
        <v>601.76448789434392</v>
      </c>
    </row>
    <row r="118" spans="1:12" x14ac:dyDescent="0.25">
      <c r="A118">
        <v>580075</v>
      </c>
      <c r="B118">
        <v>15.15699959</v>
      </c>
      <c r="C118">
        <v>0.31400001</v>
      </c>
      <c r="D118">
        <v>33.338001249999998</v>
      </c>
      <c r="E118">
        <v>0.25319001000000002</v>
      </c>
      <c r="F118">
        <v>37.991001130000001</v>
      </c>
      <c r="G118">
        <v>0.97860002999999995</v>
      </c>
      <c r="H118">
        <v>31.288999560000001</v>
      </c>
      <c r="J118" s="2">
        <f>TREND(Calibration!$A$2:$A$4,Calibration!$B$2:$B$4,C118)</f>
        <v>400.16615895039126</v>
      </c>
      <c r="K118" s="2">
        <f>TREND(Calibration!$A$2:$A$4,Calibration!$C$2:$C$4,E118)</f>
        <v>465.53897952829288</v>
      </c>
      <c r="L118" s="2">
        <f>TREND(Calibration!$A$2:$A$4,Calibration!$D$2:$D$4,G118)</f>
        <v>597.41548814277508</v>
      </c>
    </row>
    <row r="119" spans="1:12" x14ac:dyDescent="0.25">
      <c r="A119">
        <v>585065</v>
      </c>
      <c r="B119">
        <v>15.303000450000001</v>
      </c>
      <c r="C119">
        <v>0.31600001</v>
      </c>
      <c r="D119">
        <v>33.365001679999999</v>
      </c>
      <c r="E119">
        <v>0.25297998999999999</v>
      </c>
      <c r="F119">
        <v>38.036998750000002</v>
      </c>
      <c r="G119">
        <v>0.99150002000000004</v>
      </c>
      <c r="H119">
        <v>31.29700089</v>
      </c>
      <c r="J119" s="2">
        <f>TREND(Calibration!$A$2:$A$4,Calibration!$B$2:$B$4,C119)</f>
        <v>409.04807994374437</v>
      </c>
      <c r="K119" s="2">
        <f>TREND(Calibration!$A$2:$A$4,Calibration!$C$2:$C$4,E119)</f>
        <v>463.92005719303916</v>
      </c>
      <c r="L119" s="2">
        <f>TREND(Calibration!$A$2:$A$4,Calibration!$D$2:$D$4,G119)</f>
        <v>605.43011298423698</v>
      </c>
    </row>
    <row r="120" spans="1:12" x14ac:dyDescent="0.25">
      <c r="A120">
        <v>590065</v>
      </c>
      <c r="B120">
        <v>15.38099957</v>
      </c>
      <c r="C120">
        <v>0.3206</v>
      </c>
      <c r="D120">
        <v>33.347000119999997</v>
      </c>
      <c r="E120">
        <v>0.25260000999999999</v>
      </c>
      <c r="F120">
        <v>38.033000950000002</v>
      </c>
      <c r="G120">
        <v>0.99099999999999999</v>
      </c>
      <c r="H120">
        <v>31.29899979</v>
      </c>
      <c r="J120" s="2">
        <f>TREND(Calibration!$A$2:$A$4,Calibration!$B$2:$B$4,C120)</f>
        <v>429.47645381885172</v>
      </c>
      <c r="K120" s="2">
        <f>TREND(Calibration!$A$2:$A$4,Calibration!$C$2:$C$4,E120)</f>
        <v>460.99101182140953</v>
      </c>
      <c r="L120" s="2">
        <f>TREND(Calibration!$A$2:$A$4,Calibration!$D$2:$D$4,G120)</f>
        <v>605.11945594394251</v>
      </c>
    </row>
    <row r="121" spans="1:12" x14ac:dyDescent="0.25">
      <c r="A121">
        <v>595065</v>
      </c>
      <c r="B121">
        <v>15.333000180000001</v>
      </c>
      <c r="C121">
        <v>0.31973001000000001</v>
      </c>
      <c r="D121">
        <v>33.299999239999998</v>
      </c>
      <c r="E121">
        <v>0.25260000999999999</v>
      </c>
      <c r="F121">
        <v>37.997001650000001</v>
      </c>
      <c r="G121">
        <v>0.99209999999999998</v>
      </c>
      <c r="H121">
        <v>31.325000760000002</v>
      </c>
      <c r="J121" s="2">
        <f>TREND(Calibration!$A$2:$A$4,Calibration!$B$2:$B$4,C121)</f>
        <v>425.61286259634812</v>
      </c>
      <c r="K121" s="2">
        <f>TREND(Calibration!$A$2:$A$4,Calibration!$C$2:$C$4,E121)</f>
        <v>460.99101182140953</v>
      </c>
      <c r="L121" s="2">
        <f>TREND(Calibration!$A$2:$A$4,Calibration!$D$2:$D$4,G121)</f>
        <v>605.80287409586424</v>
      </c>
    </row>
    <row r="122" spans="1:12" x14ac:dyDescent="0.25">
      <c r="A122">
        <v>600065</v>
      </c>
      <c r="B122">
        <v>15.286999700000001</v>
      </c>
      <c r="C122">
        <v>0.31653999999999999</v>
      </c>
      <c r="D122">
        <v>33.308998109999997</v>
      </c>
      <c r="E122">
        <v>0.25227000999999999</v>
      </c>
      <c r="F122">
        <v>37.992000580000003</v>
      </c>
      <c r="G122">
        <v>0.99099999999999999</v>
      </c>
      <c r="H122">
        <v>31.368000030000001</v>
      </c>
      <c r="J122" s="2">
        <f>TREND(Calibration!$A$2:$A$4,Calibration!$B$2:$B$4,C122)</f>
        <v>411.44615420234481</v>
      </c>
      <c r="K122" s="2">
        <f>TREND(Calibration!$A$2:$A$4,Calibration!$C$2:$C$4,E122)</f>
        <v>458.44723327349175</v>
      </c>
      <c r="L122" s="2">
        <f>TREND(Calibration!$A$2:$A$4,Calibration!$D$2:$D$4,G122)</f>
        <v>605.11945594394251</v>
      </c>
    </row>
    <row r="123" spans="1:12" x14ac:dyDescent="0.25">
      <c r="A123">
        <v>605066</v>
      </c>
      <c r="B123">
        <v>15.18000031</v>
      </c>
      <c r="C123">
        <v>0.31788999000000001</v>
      </c>
      <c r="D123">
        <v>33.325000760000002</v>
      </c>
      <c r="E123">
        <v>0.25233000999999999</v>
      </c>
      <c r="F123">
        <v>37.992000580000003</v>
      </c>
      <c r="G123">
        <v>0.98339999</v>
      </c>
      <c r="H123">
        <v>31.371000290000001</v>
      </c>
      <c r="J123" s="2">
        <f>TREND(Calibration!$A$2:$A$4,Calibration!$B$2:$B$4,C123)</f>
        <v>417.44140646325332</v>
      </c>
      <c r="K123" s="2">
        <f>TREND(Calibration!$A$2:$A$4,Calibration!$C$2:$C$4,E123)</f>
        <v>458.90973846402221</v>
      </c>
      <c r="L123" s="2">
        <f>TREND(Calibration!$A$2:$A$4,Calibration!$D$2:$D$4,G123)</f>
        <v>600.39765159050057</v>
      </c>
    </row>
    <row r="124" spans="1:12" x14ac:dyDescent="0.25">
      <c r="A124">
        <v>610083</v>
      </c>
      <c r="B124">
        <v>15.114999770000001</v>
      </c>
      <c r="C124">
        <v>0.31757000000000002</v>
      </c>
      <c r="D124">
        <v>33.361999509999997</v>
      </c>
      <c r="E124">
        <v>0.25264998999999999</v>
      </c>
      <c r="F124">
        <v>38.018001560000002</v>
      </c>
      <c r="G124">
        <v>0.97860002999999995</v>
      </c>
      <c r="H124">
        <v>31.38699913</v>
      </c>
      <c r="J124" s="2">
        <f>TREND(Calibration!$A$2:$A$4,Calibration!$B$2:$B$4,C124)</f>
        <v>416.02034351392172</v>
      </c>
      <c r="K124" s="2">
        <f>TREND(Calibration!$A$2:$A$4,Calibration!$C$2:$C$4,E124)</f>
        <v>461.37627864512137</v>
      </c>
      <c r="L124" s="2">
        <f>TREND(Calibration!$A$2:$A$4,Calibration!$D$2:$D$4,G124)</f>
        <v>597.41548814277508</v>
      </c>
    </row>
    <row r="125" spans="1:12" x14ac:dyDescent="0.25">
      <c r="A125">
        <v>615066</v>
      </c>
      <c r="B125">
        <v>15.06299973</v>
      </c>
      <c r="C125">
        <v>0.31389001</v>
      </c>
      <c r="D125">
        <v>33.351001740000001</v>
      </c>
      <c r="E125">
        <v>0.25227000999999999</v>
      </c>
      <c r="F125">
        <v>37.998001100000003</v>
      </c>
      <c r="G125">
        <v>0.97860002999999995</v>
      </c>
      <c r="H125">
        <v>31.37800026</v>
      </c>
      <c r="J125" s="2">
        <f>TREND(Calibration!$A$2:$A$4,Calibration!$B$2:$B$4,C125)</f>
        <v>399.67765329575673</v>
      </c>
      <c r="K125" s="2">
        <f>TREND(Calibration!$A$2:$A$4,Calibration!$C$2:$C$4,E125)</f>
        <v>458.44723327349175</v>
      </c>
      <c r="L125" s="2">
        <f>TREND(Calibration!$A$2:$A$4,Calibration!$D$2:$D$4,G125)</f>
        <v>597.41548814277508</v>
      </c>
    </row>
    <row r="126" spans="1:12" x14ac:dyDescent="0.25">
      <c r="A126">
        <v>620188</v>
      </c>
      <c r="B126">
        <v>15.059000019999999</v>
      </c>
      <c r="C126">
        <v>0.31600001</v>
      </c>
      <c r="D126">
        <v>33.383998869999999</v>
      </c>
      <c r="E126">
        <v>0.25227000999999999</v>
      </c>
      <c r="F126">
        <v>38.068000789999999</v>
      </c>
      <c r="G126">
        <v>0.99529999000000002</v>
      </c>
      <c r="H126">
        <v>31.31999969</v>
      </c>
      <c r="J126" s="2">
        <f>TREND(Calibration!$A$2:$A$4,Calibration!$B$2:$B$4,C126)</f>
        <v>409.04807994374437</v>
      </c>
      <c r="K126" s="2">
        <f>TREND(Calibration!$A$2:$A$4,Calibration!$C$2:$C$4,E126)</f>
        <v>458.44723327349175</v>
      </c>
      <c r="L126" s="2">
        <f>TREND(Calibration!$A$2:$A$4,Calibration!$D$2:$D$4,G126)</f>
        <v>607.79099341583503</v>
      </c>
    </row>
    <row r="127" spans="1:12" x14ac:dyDescent="0.25">
      <c r="A127">
        <v>625066</v>
      </c>
      <c r="B127">
        <v>15.08199978</v>
      </c>
      <c r="C127">
        <v>0.31562001000000001</v>
      </c>
      <c r="D127">
        <v>33.358001710000003</v>
      </c>
      <c r="E127">
        <v>0.25227000999999999</v>
      </c>
      <c r="F127">
        <v>38.048999790000003</v>
      </c>
      <c r="G127">
        <v>0.99150002000000004</v>
      </c>
      <c r="H127">
        <v>31.304000850000001</v>
      </c>
      <c r="J127" s="2">
        <f>TREND(Calibration!$A$2:$A$4,Calibration!$B$2:$B$4,C127)</f>
        <v>407.36051495500737</v>
      </c>
      <c r="K127" s="2">
        <f>TREND(Calibration!$A$2:$A$4,Calibration!$C$2:$C$4,E127)</f>
        <v>458.44723327349175</v>
      </c>
      <c r="L127" s="2">
        <f>TREND(Calibration!$A$2:$A$4,Calibration!$D$2:$D$4,G127)</f>
        <v>605.43011298423698</v>
      </c>
    </row>
    <row r="128" spans="1:12" x14ac:dyDescent="0.25">
      <c r="A128">
        <v>630075</v>
      </c>
      <c r="B128">
        <v>15.07900047</v>
      </c>
      <c r="C128">
        <v>0.31016999000000001</v>
      </c>
      <c r="D128">
        <v>33.376998899999997</v>
      </c>
      <c r="E128">
        <v>0.25233000999999999</v>
      </c>
      <c r="F128">
        <v>37.998001100000003</v>
      </c>
      <c r="G128">
        <v>0.98290001999999999</v>
      </c>
      <c r="H128">
        <v>31.36199951</v>
      </c>
      <c r="J128" s="2">
        <f>TREND(Calibration!$A$2:$A$4,Calibration!$B$2:$B$4,C128)</f>
        <v>383.15719142890998</v>
      </c>
      <c r="K128" s="2">
        <f>TREND(Calibration!$A$2:$A$4,Calibration!$C$2:$C$4,E128)</f>
        <v>458.90973846402221</v>
      </c>
      <c r="L128" s="2">
        <f>TREND(Calibration!$A$2:$A$4,Calibration!$D$2:$D$4,G128)</f>
        <v>600.0870256146676</v>
      </c>
    </row>
    <row r="129" spans="1:12" x14ac:dyDescent="0.25">
      <c r="A129">
        <v>635156</v>
      </c>
      <c r="B129">
        <v>15.17300034</v>
      </c>
      <c r="C129">
        <v>0.31757000000000002</v>
      </c>
      <c r="D129">
        <v>33.341999049999998</v>
      </c>
      <c r="E129">
        <v>0.25227000999999999</v>
      </c>
      <c r="F129">
        <v>38.064998629999998</v>
      </c>
      <c r="G129">
        <v>0.99419999000000003</v>
      </c>
      <c r="H129">
        <v>31.36199951</v>
      </c>
      <c r="J129" s="2">
        <f>TREND(Calibration!$A$2:$A$4,Calibration!$B$2:$B$4,C129)</f>
        <v>416.02034351392172</v>
      </c>
      <c r="K129" s="2">
        <f>TREND(Calibration!$A$2:$A$4,Calibration!$C$2:$C$4,E129)</f>
        <v>458.44723327349175</v>
      </c>
      <c r="L129" s="2">
        <f>TREND(Calibration!$A$2:$A$4,Calibration!$D$2:$D$4,G129)</f>
        <v>607.1075752639133</v>
      </c>
    </row>
    <row r="130" spans="1:12" x14ac:dyDescent="0.25">
      <c r="A130">
        <v>640083</v>
      </c>
      <c r="B130">
        <v>15.14099979</v>
      </c>
      <c r="C130">
        <v>0.31518998999999998</v>
      </c>
      <c r="D130">
        <v>33.32799911</v>
      </c>
      <c r="E130">
        <v>0.25195000000000001</v>
      </c>
      <c r="F130">
        <v>37.98500061</v>
      </c>
      <c r="G130">
        <v>0.98830003</v>
      </c>
      <c r="H130">
        <v>31.392000199999998</v>
      </c>
      <c r="J130" s="2">
        <f>TREND(Calibration!$A$2:$A$4,Calibration!$B$2:$B$4,C130)</f>
        <v>405.45081312222624</v>
      </c>
      <c r="K130" s="2">
        <f>TREND(Calibration!$A$2:$A$4,Calibration!$C$2:$C$4,E130)</f>
        <v>455.9804618397975</v>
      </c>
      <c r="L130" s="2">
        <f>TREND(Calibration!$A$2:$A$4,Calibration!$D$2:$D$4,G130)</f>
        <v>603.44199366426619</v>
      </c>
    </row>
    <row r="131" spans="1:12" x14ac:dyDescent="0.25">
      <c r="A131">
        <v>645066</v>
      </c>
      <c r="B131">
        <v>15.102000240000001</v>
      </c>
      <c r="C131">
        <v>0.32161999000000002</v>
      </c>
      <c r="D131">
        <v>33.340000150000002</v>
      </c>
      <c r="E131">
        <v>0.25189</v>
      </c>
      <c r="F131">
        <v>38.082000729999997</v>
      </c>
      <c r="G131">
        <v>0.99639999999999995</v>
      </c>
      <c r="H131">
        <v>31.367000579999999</v>
      </c>
      <c r="J131" s="2">
        <f>TREND(Calibration!$A$2:$A$4,Calibration!$B$2:$B$4,C131)</f>
        <v>434.00618911585707</v>
      </c>
      <c r="K131" s="2">
        <f>TREND(Calibration!$A$2:$A$4,Calibration!$C$2:$C$4,E131)</f>
        <v>455.51795664926703</v>
      </c>
      <c r="L131" s="2">
        <f>TREND(Calibration!$A$2:$A$4,Calibration!$D$2:$D$4,G131)</f>
        <v>608.47441778064888</v>
      </c>
    </row>
    <row r="132" spans="1:12" x14ac:dyDescent="0.25">
      <c r="A132">
        <v>650069</v>
      </c>
      <c r="B132">
        <v>15.069000239999999</v>
      </c>
      <c r="C132">
        <v>0.31941000000000003</v>
      </c>
      <c r="D132">
        <v>33.3390007</v>
      </c>
      <c r="E132">
        <v>0.25161999000000002</v>
      </c>
      <c r="F132">
        <v>38.02999878</v>
      </c>
      <c r="G132">
        <v>0.99260002000000003</v>
      </c>
      <c r="H132">
        <v>31.409999849999998</v>
      </c>
      <c r="J132" s="2">
        <f>TREND(Calibration!$A$2:$A$4,Calibration!$B$2:$B$4,C132)</f>
        <v>424.19171082780667</v>
      </c>
      <c r="K132" s="2">
        <f>TREND(Calibration!$A$2:$A$4,Calibration!$C$2:$C$4,E132)</f>
        <v>453.43660620768151</v>
      </c>
      <c r="L132" s="2">
        <f>TREND(Calibration!$A$2:$A$4,Calibration!$D$2:$D$4,G132)</f>
        <v>606.11353113615871</v>
      </c>
    </row>
    <row r="133" spans="1:12" x14ac:dyDescent="0.25">
      <c r="A133">
        <v>655074</v>
      </c>
      <c r="B133">
        <v>14.972000120000001</v>
      </c>
      <c r="C133">
        <v>0.31941000000000003</v>
      </c>
      <c r="D133">
        <v>33.311000819999997</v>
      </c>
      <c r="E133">
        <v>0.25161999000000002</v>
      </c>
      <c r="F133">
        <v>38.066001890000003</v>
      </c>
      <c r="G133">
        <v>0.99750000000000005</v>
      </c>
      <c r="H133">
        <v>31.361000059999999</v>
      </c>
      <c r="J133" s="2">
        <f>TREND(Calibration!$A$2:$A$4,Calibration!$B$2:$B$4,C133)</f>
        <v>424.19171082780667</v>
      </c>
      <c r="K133" s="2">
        <f>TREND(Calibration!$A$2:$A$4,Calibration!$C$2:$C$4,E133)</f>
        <v>453.43660620768151</v>
      </c>
      <c r="L133" s="2">
        <f>TREND(Calibration!$A$2:$A$4,Calibration!$D$2:$D$4,G133)</f>
        <v>609.15783593257061</v>
      </c>
    </row>
    <row r="134" spans="1:12" x14ac:dyDescent="0.25">
      <c r="A134">
        <v>660151</v>
      </c>
      <c r="B134">
        <v>14.916999819999999</v>
      </c>
      <c r="C134">
        <v>0.31675999999999999</v>
      </c>
      <c r="D134">
        <v>33.352001190000003</v>
      </c>
      <c r="E134">
        <v>0.25161999000000002</v>
      </c>
      <c r="F134">
        <v>38.001998899999997</v>
      </c>
      <c r="G134">
        <v>0.98180002</v>
      </c>
      <c r="H134">
        <v>31.379999160000001</v>
      </c>
      <c r="J134" s="2">
        <f>TREND(Calibration!$A$2:$A$4,Calibration!$B$2:$B$4,C134)</f>
        <v>412.42316551161366</v>
      </c>
      <c r="K134" s="2">
        <f>TREND(Calibration!$A$2:$A$4,Calibration!$C$2:$C$4,E134)</f>
        <v>453.43660620768151</v>
      </c>
      <c r="L134" s="2">
        <f>TREND(Calibration!$A$2:$A$4,Calibration!$D$2:$D$4,G134)</f>
        <v>599.40360746274587</v>
      </c>
    </row>
    <row r="135" spans="1:12" x14ac:dyDescent="0.25">
      <c r="A135">
        <v>665066</v>
      </c>
      <c r="B135">
        <v>15.00199986</v>
      </c>
      <c r="C135">
        <v>0.31714001000000003</v>
      </c>
      <c r="D135">
        <v>33.333999630000001</v>
      </c>
      <c r="E135">
        <v>0.25156999000000002</v>
      </c>
      <c r="F135">
        <v>38.04499817</v>
      </c>
      <c r="G135">
        <v>0.99910003000000003</v>
      </c>
      <c r="H135">
        <v>31.42399979</v>
      </c>
      <c r="J135" s="2">
        <f>TREND(Calibration!$A$2:$A$4,Calibration!$B$2:$B$4,C135)</f>
        <v>414.11077490995581</v>
      </c>
      <c r="K135" s="2">
        <f>TREND(Calibration!$A$2:$A$4,Calibration!$C$2:$C$4,E135)</f>
        <v>453.05118521557279</v>
      </c>
      <c r="L135" s="2">
        <f>TREND(Calibration!$A$2:$A$4,Calibration!$D$2:$D$4,G135)</f>
        <v>610.15191733767904</v>
      </c>
    </row>
    <row r="136" spans="1:12" x14ac:dyDescent="0.25">
      <c r="A136">
        <v>670145</v>
      </c>
      <c r="B136">
        <v>15.125</v>
      </c>
      <c r="C136">
        <v>0.31887000999999998</v>
      </c>
      <c r="D136">
        <v>33.347000119999997</v>
      </c>
      <c r="E136">
        <v>0.25161999000000002</v>
      </c>
      <c r="F136">
        <v>38.048999790000003</v>
      </c>
      <c r="G136">
        <v>0.99209999999999998</v>
      </c>
      <c r="H136">
        <v>31.36300087</v>
      </c>
      <c r="J136" s="2">
        <f>TREND(Calibration!$A$2:$A$4,Calibration!$B$2:$B$4,C136)</f>
        <v>421.79363656920623</v>
      </c>
      <c r="K136" s="2">
        <f>TREND(Calibration!$A$2:$A$4,Calibration!$C$2:$C$4,E136)</f>
        <v>453.43660620768151</v>
      </c>
      <c r="L136" s="2">
        <f>TREND(Calibration!$A$2:$A$4,Calibration!$D$2:$D$4,G136)</f>
        <v>605.80287409586424</v>
      </c>
    </row>
    <row r="137" spans="1:12" x14ac:dyDescent="0.25">
      <c r="A137">
        <v>675066</v>
      </c>
      <c r="B137">
        <v>15.2840004</v>
      </c>
      <c r="C137">
        <v>0.31589001</v>
      </c>
      <c r="D137">
        <v>33.348999020000001</v>
      </c>
      <c r="E137">
        <v>0.25195000000000001</v>
      </c>
      <c r="F137">
        <v>38.018001560000002</v>
      </c>
      <c r="G137">
        <v>0.99370002999999996</v>
      </c>
      <c r="H137">
        <v>31.38999939</v>
      </c>
      <c r="J137" s="2">
        <f>TREND(Calibration!$A$2:$A$4,Calibration!$B$2:$B$4,C137)</f>
        <v>408.55957428911006</v>
      </c>
      <c r="K137" s="2">
        <f>TREND(Calibration!$A$2:$A$4,Calibration!$C$2:$C$4,E137)</f>
        <v>455.9804618397975</v>
      </c>
      <c r="L137" s="2">
        <f>TREND(Calibration!$A$2:$A$4,Calibration!$D$2:$D$4,G137)</f>
        <v>606.79695550097256</v>
      </c>
    </row>
    <row r="138" spans="1:12" x14ac:dyDescent="0.25">
      <c r="A138">
        <v>680074</v>
      </c>
      <c r="B138">
        <v>15.399999619999999</v>
      </c>
      <c r="C138">
        <v>0.31686999999999999</v>
      </c>
      <c r="D138">
        <v>33.347999569999999</v>
      </c>
      <c r="E138">
        <v>0.25161999000000002</v>
      </c>
      <c r="F138">
        <v>38.083999630000001</v>
      </c>
      <c r="G138">
        <v>1.0017999399999999</v>
      </c>
      <c r="H138">
        <v>31.368000030000001</v>
      </c>
      <c r="J138" s="2">
        <f>TREND(Calibration!$A$2:$A$4,Calibration!$B$2:$B$4,C138)</f>
        <v>412.91167116624797</v>
      </c>
      <c r="K138" s="2">
        <f>TREND(Calibration!$A$2:$A$4,Calibration!$C$2:$C$4,E138)</f>
        <v>453.43660620768151</v>
      </c>
      <c r="L138" s="2">
        <f>TREND(Calibration!$A$2:$A$4,Calibration!$D$2:$D$4,G138)</f>
        <v>611.82934234000152</v>
      </c>
    </row>
    <row r="139" spans="1:12" x14ac:dyDescent="0.25">
      <c r="A139">
        <v>685066</v>
      </c>
      <c r="B139">
        <v>15.38700008</v>
      </c>
      <c r="C139">
        <v>0.31817001</v>
      </c>
      <c r="D139">
        <v>33.386001589999999</v>
      </c>
      <c r="E139">
        <v>0.25167999000000002</v>
      </c>
      <c r="F139">
        <v>38.006000520000001</v>
      </c>
      <c r="G139">
        <v>0.98500001000000004</v>
      </c>
      <c r="H139">
        <v>31.365999219999999</v>
      </c>
      <c r="J139" s="2">
        <f>TREND(Calibration!$A$2:$A$4,Calibration!$B$2:$B$4,C139)</f>
        <v>418.68496422153271</v>
      </c>
      <c r="K139" s="2">
        <f>TREND(Calibration!$A$2:$A$4,Calibration!$C$2:$C$4,E139)</f>
        <v>453.89911139821197</v>
      </c>
      <c r="L139" s="2">
        <f>TREND(Calibration!$A$2:$A$4,Calibration!$D$2:$D$4,G139)</f>
        <v>601.39172678271666</v>
      </c>
    </row>
    <row r="140" spans="1:12" x14ac:dyDescent="0.25">
      <c r="A140">
        <v>690094</v>
      </c>
      <c r="B140">
        <v>15.35400009</v>
      </c>
      <c r="C140">
        <v>0.31653999999999999</v>
      </c>
      <c r="D140">
        <v>33.402000430000001</v>
      </c>
      <c r="E140">
        <v>0.25156999000000002</v>
      </c>
      <c r="F140">
        <v>38.027999880000003</v>
      </c>
      <c r="G140">
        <v>0.99800003000000004</v>
      </c>
      <c r="H140">
        <v>31.385999680000001</v>
      </c>
      <c r="J140" s="2">
        <f>TREND(Calibration!$A$2:$A$4,Calibration!$B$2:$B$4,C140)</f>
        <v>411.44615420234481</v>
      </c>
      <c r="K140" s="2">
        <f>TREND(Calibration!$A$2:$A$4,Calibration!$C$2:$C$4,E140)</f>
        <v>453.05118521557279</v>
      </c>
      <c r="L140" s="2">
        <f>TREND(Calibration!$A$2:$A$4,Calibration!$D$2:$D$4,G140)</f>
        <v>609.46849918575731</v>
      </c>
    </row>
    <row r="141" spans="1:12" x14ac:dyDescent="0.25">
      <c r="A141">
        <v>695066</v>
      </c>
      <c r="B141">
        <v>15.230999949999999</v>
      </c>
      <c r="C141">
        <v>0.32027</v>
      </c>
      <c r="D141">
        <v>33.358001710000003</v>
      </c>
      <c r="E141">
        <v>0.25173000000000001</v>
      </c>
      <c r="F141">
        <v>38.005001069999999</v>
      </c>
      <c r="G141">
        <v>0.99580002000000001</v>
      </c>
      <c r="H141">
        <v>31.406999590000002</v>
      </c>
      <c r="J141" s="2">
        <f>TREND(Calibration!$A$2:$A$4,Calibration!$B$2:$B$4,C141)</f>
        <v>428.01093685494857</v>
      </c>
      <c r="K141" s="2">
        <f>TREND(Calibration!$A$2:$A$4,Calibration!$C$2:$C$4,E141)</f>
        <v>454.28460947451913</v>
      </c>
      <c r="L141" s="2">
        <f>TREND(Calibration!$A$2:$A$4,Calibration!$D$2:$D$4,G141)</f>
        <v>608.10165666902174</v>
      </c>
    </row>
    <row r="142" spans="1:12" x14ac:dyDescent="0.25">
      <c r="A142">
        <v>700066</v>
      </c>
      <c r="B142">
        <v>15.13099957</v>
      </c>
      <c r="C142">
        <v>0.31486999999999998</v>
      </c>
      <c r="D142">
        <v>33.361000060000002</v>
      </c>
      <c r="E142">
        <v>0.25167999000000002</v>
      </c>
      <c r="F142">
        <v>38.02999878</v>
      </c>
      <c r="G142">
        <v>0.99260002000000003</v>
      </c>
      <c r="H142">
        <v>31.403999330000001</v>
      </c>
      <c r="J142" s="2">
        <f>TREND(Calibration!$A$2:$A$4,Calibration!$B$2:$B$4,C142)</f>
        <v>404.02975017289486</v>
      </c>
      <c r="K142" s="2">
        <f>TREND(Calibration!$A$2:$A$4,Calibration!$C$2:$C$4,E142)</f>
        <v>453.89911139821197</v>
      </c>
      <c r="L142" s="2">
        <f>TREND(Calibration!$A$2:$A$4,Calibration!$D$2:$D$4,G142)</f>
        <v>606.11353113615871</v>
      </c>
    </row>
    <row r="143" spans="1:12" x14ac:dyDescent="0.25">
      <c r="A143">
        <v>705066</v>
      </c>
      <c r="B143">
        <v>15.02099991</v>
      </c>
      <c r="C143">
        <v>0.31779000000000002</v>
      </c>
      <c r="D143">
        <v>33.331001280000002</v>
      </c>
      <c r="E143">
        <v>0.25152001000000002</v>
      </c>
      <c r="F143">
        <v>38.022998809999997</v>
      </c>
      <c r="G143">
        <v>1.0039000499999999</v>
      </c>
      <c r="H143">
        <v>31.381999969999999</v>
      </c>
      <c r="J143" s="2">
        <f>TREND(Calibration!$A$2:$A$4,Calibration!$B$2:$B$4,C143)</f>
        <v>416.99735482319056</v>
      </c>
      <c r="K143" s="2">
        <f>TREND(Calibration!$A$2:$A$4,Calibration!$C$2:$C$4,E143)</f>
        <v>452.66591839186071</v>
      </c>
      <c r="L143" s="2">
        <f>TREND(Calibration!$A$2:$A$4,Calibration!$D$2:$D$4,G143)</f>
        <v>613.13411806275815</v>
      </c>
    </row>
    <row r="144" spans="1:12" x14ac:dyDescent="0.25">
      <c r="A144">
        <v>710203</v>
      </c>
      <c r="B144">
        <v>14.942999840000001</v>
      </c>
      <c r="C144">
        <v>0.31280999999999998</v>
      </c>
      <c r="D144">
        <v>33.347000119999997</v>
      </c>
      <c r="E144">
        <v>0.25161999000000002</v>
      </c>
      <c r="F144">
        <v>37.998001100000003</v>
      </c>
      <c r="G144">
        <v>1.0006999999999999</v>
      </c>
      <c r="H144">
        <v>31.347000120000001</v>
      </c>
      <c r="J144" s="2">
        <f>TREND(Calibration!$A$2:$A$4,Calibration!$B$2:$B$4,C144)</f>
        <v>394.88137154974106</v>
      </c>
      <c r="K144" s="2">
        <f>TREND(Calibration!$A$2:$A$4,Calibration!$C$2:$C$4,E144)</f>
        <v>453.43660620768151</v>
      </c>
      <c r="L144" s="2">
        <f>TREND(Calibration!$A$2:$A$4,Calibration!$D$2:$D$4,G144)</f>
        <v>611.14596146543363</v>
      </c>
    </row>
    <row r="145" spans="1:12" x14ac:dyDescent="0.25">
      <c r="A145">
        <v>715066</v>
      </c>
      <c r="B145">
        <v>15.001000400000001</v>
      </c>
      <c r="C145">
        <v>0.31244000999999999</v>
      </c>
      <c r="D145">
        <v>33.367000580000003</v>
      </c>
      <c r="E145">
        <v>0.25167999000000002</v>
      </c>
      <c r="F145">
        <v>38.013999939999998</v>
      </c>
      <c r="G145">
        <v>1.00339997</v>
      </c>
      <c r="H145">
        <v>31.375</v>
      </c>
      <c r="J145" s="2">
        <f>TREND(Calibration!$A$2:$A$4,Calibration!$B$2:$B$4,C145)</f>
        <v>393.23826057557562</v>
      </c>
      <c r="K145" s="2">
        <f>TREND(Calibration!$A$2:$A$4,Calibration!$C$2:$C$4,E145)</f>
        <v>453.89911139821197</v>
      </c>
      <c r="L145" s="2">
        <f>TREND(Calibration!$A$2:$A$4,Calibration!$D$2:$D$4,G145)</f>
        <v>612.82342374510995</v>
      </c>
    </row>
    <row r="146" spans="1:12" x14ac:dyDescent="0.25">
      <c r="A146">
        <v>720076</v>
      </c>
      <c r="B146">
        <v>15.12699986</v>
      </c>
      <c r="C146">
        <v>0.31525001000000002</v>
      </c>
      <c r="D146">
        <v>33.369998930000001</v>
      </c>
      <c r="E146">
        <v>0.25161999000000002</v>
      </c>
      <c r="F146">
        <v>38.091999049999998</v>
      </c>
      <c r="G146">
        <v>1.0201</v>
      </c>
      <c r="H146">
        <v>31.36300087</v>
      </c>
      <c r="J146" s="2">
        <f>TREND(Calibration!$A$2:$A$4,Calibration!$B$2:$B$4,C146)</f>
        <v>405.71735957123701</v>
      </c>
      <c r="K146" s="2">
        <f>TREND(Calibration!$A$2:$A$4,Calibration!$C$2:$C$4,E146)</f>
        <v>453.43660620768151</v>
      </c>
      <c r="L146" s="2">
        <f>TREND(Calibration!$A$2:$A$4,Calibration!$D$2:$D$4,G146)</f>
        <v>623.19897250841586</v>
      </c>
    </row>
    <row r="147" spans="1:12" x14ac:dyDescent="0.25">
      <c r="A147">
        <v>725075</v>
      </c>
      <c r="B147">
        <v>15.18900013</v>
      </c>
      <c r="C147">
        <v>0.31367999000000002</v>
      </c>
      <c r="D147">
        <v>33.36000061</v>
      </c>
      <c r="E147">
        <v>0.25161999000000002</v>
      </c>
      <c r="F147">
        <v>38.076000209999997</v>
      </c>
      <c r="G147">
        <v>1.0163999800000001</v>
      </c>
      <c r="H147">
        <v>31.322000500000001</v>
      </c>
      <c r="J147" s="2">
        <f>TREND(Calibration!$A$2:$A$4,Calibration!$B$2:$B$4,C147)</f>
        <v>398.74496277224489</v>
      </c>
      <c r="K147" s="2">
        <f>TREND(Calibration!$A$2:$A$4,Calibration!$C$2:$C$4,E147)</f>
        <v>453.43660620768151</v>
      </c>
      <c r="L147" s="2">
        <f>TREND(Calibration!$A$2:$A$4,Calibration!$D$2:$D$4,G147)</f>
        <v>620.90018993525837</v>
      </c>
    </row>
    <row r="148" spans="1:12" x14ac:dyDescent="0.25">
      <c r="A148">
        <v>730075</v>
      </c>
      <c r="B148">
        <v>15.26299953</v>
      </c>
      <c r="C148">
        <v>0.31557000000000002</v>
      </c>
      <c r="D148">
        <v>33.349998470000003</v>
      </c>
      <c r="E148">
        <v>0.25134999000000002</v>
      </c>
      <c r="F148">
        <v>38.073001859999998</v>
      </c>
      <c r="G148">
        <v>1.0174000299999999</v>
      </c>
      <c r="H148">
        <v>31.35700035</v>
      </c>
      <c r="J148" s="2">
        <f>TREND(Calibration!$A$2:$A$4,Calibration!$B$2:$B$4,C148)</f>
        <v>407.13842252056861</v>
      </c>
      <c r="K148" s="2">
        <f>TREND(Calibration!$A$2:$A$4,Calibration!$C$2:$C$4,E148)</f>
        <v>451.35533285029419</v>
      </c>
      <c r="L148" s="2">
        <f>TREND(Calibration!$A$2:$A$4,Calibration!$D$2:$D$4,G148)</f>
        <v>621.52151022873943</v>
      </c>
    </row>
    <row r="149" spans="1:12" x14ac:dyDescent="0.25">
      <c r="A149">
        <v>735067</v>
      </c>
      <c r="B149">
        <v>15.21800041</v>
      </c>
      <c r="C149">
        <v>0.30952001000000001</v>
      </c>
      <c r="D149">
        <v>33.379001619999997</v>
      </c>
      <c r="E149">
        <v>0.25130001000000002</v>
      </c>
      <c r="F149">
        <v>38.006000520000001</v>
      </c>
      <c r="G149">
        <v>1.01040006</v>
      </c>
      <c r="H149">
        <v>31.32799911</v>
      </c>
      <c r="J149" s="2">
        <f>TREND(Calibration!$A$2:$A$4,Calibration!$B$2:$B$4,C149)</f>
        <v>380.27065592528015</v>
      </c>
      <c r="K149" s="2">
        <f>TREND(Calibration!$A$2:$A$4,Calibration!$C$2:$C$4,E149)</f>
        <v>450.97006602658234</v>
      </c>
      <c r="L149" s="2">
        <f>TREND(Calibration!$A$2:$A$4,Calibration!$D$2:$D$4,G149)</f>
        <v>617.17250426427847</v>
      </c>
    </row>
    <row r="150" spans="1:12" x14ac:dyDescent="0.25">
      <c r="A150">
        <v>740074</v>
      </c>
      <c r="B150">
        <v>15.21800041</v>
      </c>
      <c r="C150">
        <v>0.31356999000000002</v>
      </c>
      <c r="D150">
        <v>33.358001710000003</v>
      </c>
      <c r="E150">
        <v>0.25124999999999997</v>
      </c>
      <c r="F150">
        <v>38.042999270000003</v>
      </c>
      <c r="G150">
        <v>1.01370001</v>
      </c>
      <c r="H150">
        <v>31.368000030000001</v>
      </c>
      <c r="J150" s="2">
        <f>TREND(Calibration!$A$2:$A$4,Calibration!$B$2:$B$4,C150)</f>
        <v>398.25645711761058</v>
      </c>
      <c r="K150" s="2">
        <f>TREND(Calibration!$A$2:$A$4,Calibration!$C$2:$C$4,E150)</f>
        <v>450.58456795027473</v>
      </c>
      <c r="L150" s="2">
        <f>TREND(Calibration!$A$2:$A$4,Calibration!$D$2:$D$4,G150)</f>
        <v>619.22272765558205</v>
      </c>
    </row>
    <row r="151" spans="1:12" x14ac:dyDescent="0.25">
      <c r="A151">
        <v>745066</v>
      </c>
      <c r="B151">
        <v>15.13399982</v>
      </c>
      <c r="C151">
        <v>0.31264999999999998</v>
      </c>
      <c r="D151">
        <v>33.347999569999999</v>
      </c>
      <c r="E151">
        <v>0.25167999000000002</v>
      </c>
      <c r="F151">
        <v>38.068000789999999</v>
      </c>
      <c r="G151">
        <v>1.0196000300000001</v>
      </c>
      <c r="H151">
        <v>31.375</v>
      </c>
      <c r="J151" s="2">
        <f>TREND(Calibration!$A$2:$A$4,Calibration!$B$2:$B$4,C151)</f>
        <v>394.17081787027291</v>
      </c>
      <c r="K151" s="2">
        <f>TREND(Calibration!$A$2:$A$4,Calibration!$C$2:$C$4,E151)</f>
        <v>453.89911139821197</v>
      </c>
      <c r="L151" s="2">
        <f>TREND(Calibration!$A$2:$A$4,Calibration!$D$2:$D$4,G151)</f>
        <v>622.88834653258289</v>
      </c>
    </row>
    <row r="152" spans="1:12" x14ac:dyDescent="0.25">
      <c r="A152">
        <v>750155</v>
      </c>
      <c r="B152">
        <v>15.053000450000001</v>
      </c>
      <c r="C152">
        <v>0.31184000000000001</v>
      </c>
      <c r="D152">
        <v>33.391998289999997</v>
      </c>
      <c r="E152">
        <v>0.25130001000000002</v>
      </c>
      <c r="F152">
        <v>38.027999880000003</v>
      </c>
      <c r="G152">
        <v>1.0131000299999999</v>
      </c>
      <c r="H152">
        <v>31.292999269999999</v>
      </c>
      <c r="J152" s="2">
        <f>TREND(Calibration!$A$2:$A$4,Calibration!$B$2:$B$4,C152)</f>
        <v>390.57363986796486</v>
      </c>
      <c r="K152" s="2">
        <f>TREND(Calibration!$A$2:$A$4,Calibration!$C$2:$C$4,E152)</f>
        <v>450.97006602658234</v>
      </c>
      <c r="L152" s="2">
        <f>TREND(Calibration!$A$2:$A$4,Calibration!$D$2:$D$4,G152)</f>
        <v>618.84996654395479</v>
      </c>
    </row>
    <row r="153" spans="1:12" x14ac:dyDescent="0.25">
      <c r="A153">
        <v>755075</v>
      </c>
      <c r="B153">
        <v>14.99800014</v>
      </c>
      <c r="C153">
        <v>0.31297999999999998</v>
      </c>
      <c r="D153">
        <v>33.352001190000003</v>
      </c>
      <c r="E153">
        <v>0.25134999000000002</v>
      </c>
      <c r="F153">
        <v>38.043998719999998</v>
      </c>
      <c r="G153">
        <v>1.0201</v>
      </c>
      <c r="H153">
        <v>31.32299995</v>
      </c>
      <c r="J153" s="2">
        <f>TREND(Calibration!$A$2:$A$4,Calibration!$B$2:$B$4,C153)</f>
        <v>395.63633483417607</v>
      </c>
      <c r="K153" s="2">
        <f>TREND(Calibration!$A$2:$A$4,Calibration!$C$2:$C$4,E153)</f>
        <v>451.35533285029419</v>
      </c>
      <c r="L153" s="2">
        <f>TREND(Calibration!$A$2:$A$4,Calibration!$D$2:$D$4,G153)</f>
        <v>623.19897250841586</v>
      </c>
    </row>
    <row r="154" spans="1:12" x14ac:dyDescent="0.25">
      <c r="A154">
        <v>760155</v>
      </c>
      <c r="B154">
        <v>14.92700005</v>
      </c>
      <c r="C154">
        <v>0.31626999</v>
      </c>
      <c r="D154">
        <v>33.379001619999997</v>
      </c>
      <c r="E154">
        <v>0.25134999000000002</v>
      </c>
      <c r="F154">
        <v>37.998001100000003</v>
      </c>
      <c r="G154">
        <v>1.00989997</v>
      </c>
      <c r="H154">
        <v>31.275999070000001</v>
      </c>
      <c r="J154" s="2">
        <f>TREND(Calibration!$A$2:$A$4,Calibration!$B$2:$B$4,C154)</f>
        <v>410.2470504586372</v>
      </c>
      <c r="K154" s="2">
        <f>TREND(Calibration!$A$2:$A$4,Calibration!$C$2:$C$4,E154)</f>
        <v>451.35533285029419</v>
      </c>
      <c r="L154" s="2">
        <f>TREND(Calibration!$A$2:$A$4,Calibration!$D$2:$D$4,G154)</f>
        <v>616.86180373373804</v>
      </c>
    </row>
    <row r="155" spans="1:12" x14ac:dyDescent="0.25">
      <c r="A155">
        <v>765066</v>
      </c>
      <c r="B155">
        <v>14.99400043</v>
      </c>
      <c r="C155">
        <v>0.31595001</v>
      </c>
      <c r="D155">
        <v>33.361000060000002</v>
      </c>
      <c r="E155">
        <v>0.25130001000000002</v>
      </c>
      <c r="F155">
        <v>37.97000122</v>
      </c>
      <c r="G155">
        <v>1.01040006</v>
      </c>
      <c r="H155">
        <v>31.31699944</v>
      </c>
      <c r="J155" s="2">
        <f>TREND(Calibration!$A$2:$A$4,Calibration!$B$2:$B$4,C155)</f>
        <v>408.82603191891053</v>
      </c>
      <c r="K155" s="2">
        <f>TREND(Calibration!$A$2:$A$4,Calibration!$C$2:$C$4,E155)</f>
        <v>450.97006602658234</v>
      </c>
      <c r="L155" s="2">
        <f>TREND(Calibration!$A$2:$A$4,Calibration!$D$2:$D$4,G155)</f>
        <v>617.17250426427847</v>
      </c>
    </row>
    <row r="156" spans="1:12" x14ac:dyDescent="0.25">
      <c r="A156">
        <v>770076</v>
      </c>
      <c r="B156">
        <v>15.09500027</v>
      </c>
      <c r="C156">
        <v>0.32098000999999998</v>
      </c>
      <c r="D156">
        <v>33.362998959999999</v>
      </c>
      <c r="E156">
        <v>0.25134999000000002</v>
      </c>
      <c r="F156">
        <v>38.076000209999997</v>
      </c>
      <c r="G156">
        <v>1.0196000300000001</v>
      </c>
      <c r="H156">
        <v>31.309000019999999</v>
      </c>
      <c r="J156" s="2">
        <f>TREND(Calibration!$A$2:$A$4,Calibration!$B$2:$B$4,C156)</f>
        <v>431.16406321719364</v>
      </c>
      <c r="K156" s="2">
        <f>TREND(Calibration!$A$2:$A$4,Calibration!$C$2:$C$4,E156)</f>
        <v>451.35533285029419</v>
      </c>
      <c r="L156" s="2">
        <f>TREND(Calibration!$A$2:$A$4,Calibration!$D$2:$D$4,G156)</f>
        <v>622.88834653258289</v>
      </c>
    </row>
    <row r="157" spans="1:12" x14ac:dyDescent="0.25">
      <c r="A157">
        <v>775073</v>
      </c>
      <c r="B157">
        <v>15.12699986</v>
      </c>
      <c r="C157">
        <v>0.32054000999999999</v>
      </c>
      <c r="D157">
        <v>33.408000950000002</v>
      </c>
      <c r="E157">
        <v>0.25130001000000002</v>
      </c>
      <c r="F157">
        <v>38.037998199999997</v>
      </c>
      <c r="G157">
        <v>1.0168999400000001</v>
      </c>
      <c r="H157">
        <v>31.277000430000001</v>
      </c>
      <c r="J157" s="2">
        <f>TREND(Calibration!$A$2:$A$4,Calibration!$B$2:$B$4,C157)</f>
        <v>429.21004059865595</v>
      </c>
      <c r="K157" s="2">
        <f>TREND(Calibration!$A$2:$A$4,Calibration!$C$2:$C$4,E157)</f>
        <v>450.97006602658234</v>
      </c>
      <c r="L157" s="2">
        <f>TREND(Calibration!$A$2:$A$4,Calibration!$D$2:$D$4,G157)</f>
        <v>621.21080969819911</v>
      </c>
    </row>
    <row r="158" spans="1:12" x14ac:dyDescent="0.25">
      <c r="A158">
        <v>780083</v>
      </c>
      <c r="B158">
        <v>15.16300011</v>
      </c>
      <c r="C158">
        <v>0.32157001000000002</v>
      </c>
      <c r="D158">
        <v>33.402000430000001</v>
      </c>
      <c r="E158">
        <v>0.25134999000000002</v>
      </c>
      <c r="F158">
        <v>37.984001159999998</v>
      </c>
      <c r="G158">
        <v>1.0131000299999999</v>
      </c>
      <c r="H158">
        <v>31.292999269999999</v>
      </c>
      <c r="J158" s="2">
        <f>TREND(Calibration!$A$2:$A$4,Calibration!$B$2:$B$4,C158)</f>
        <v>433.78422991023308</v>
      </c>
      <c r="K158" s="2">
        <f>TREND(Calibration!$A$2:$A$4,Calibration!$C$2:$C$4,E158)</f>
        <v>451.35533285029419</v>
      </c>
      <c r="L158" s="2">
        <f>TREND(Calibration!$A$2:$A$4,Calibration!$D$2:$D$4,G158)</f>
        <v>618.84996654395479</v>
      </c>
    </row>
    <row r="159" spans="1:12" x14ac:dyDescent="0.25">
      <c r="A159">
        <v>785076</v>
      </c>
      <c r="B159">
        <v>15.18900013</v>
      </c>
      <c r="C159">
        <v>0.32054000999999999</v>
      </c>
      <c r="D159">
        <v>33.344001769999998</v>
      </c>
      <c r="E159">
        <v>0.25130001000000002</v>
      </c>
      <c r="F159">
        <v>38.069000240000001</v>
      </c>
      <c r="G159">
        <v>1.0276999499999999</v>
      </c>
      <c r="H159">
        <v>31.34399986</v>
      </c>
      <c r="J159" s="2">
        <f>TREND(Calibration!$A$2:$A$4,Calibration!$B$2:$B$4,C159)</f>
        <v>429.21004059865595</v>
      </c>
      <c r="K159" s="2">
        <f>TREND(Calibration!$A$2:$A$4,Calibration!$C$2:$C$4,E159)</f>
        <v>450.97006602658234</v>
      </c>
      <c r="L159" s="2">
        <f>TREND(Calibration!$A$2:$A$4,Calibration!$D$2:$D$4,G159)</f>
        <v>627.92073958450408</v>
      </c>
    </row>
    <row r="160" spans="1:12" x14ac:dyDescent="0.25">
      <c r="A160">
        <v>790145</v>
      </c>
      <c r="B160">
        <v>15.10499954</v>
      </c>
      <c r="C160">
        <v>0.32038</v>
      </c>
      <c r="D160">
        <v>33.354999540000001</v>
      </c>
      <c r="E160">
        <v>0.25124999999999997</v>
      </c>
      <c r="F160">
        <v>38.020000459999999</v>
      </c>
      <c r="G160">
        <v>1.0292999700000001</v>
      </c>
      <c r="H160">
        <v>31.371000290000001</v>
      </c>
      <c r="J160" s="2">
        <f>TREND(Calibration!$A$2:$A$4,Calibration!$B$2:$B$4,C160)</f>
        <v>428.49944250958288</v>
      </c>
      <c r="K160" s="2">
        <f>TREND(Calibration!$A$2:$A$4,Calibration!$C$2:$C$4,E160)</f>
        <v>450.58456795027473</v>
      </c>
      <c r="L160" s="2">
        <f>TREND(Calibration!$A$2:$A$4,Calibration!$D$2:$D$4,G160)</f>
        <v>628.91481477672028</v>
      </c>
    </row>
    <row r="161" spans="1:12" x14ac:dyDescent="0.25">
      <c r="A161">
        <v>795066</v>
      </c>
      <c r="B161">
        <v>14.99800014</v>
      </c>
      <c r="C161">
        <v>0.31773001000000001</v>
      </c>
      <c r="D161">
        <v>33.359001159999998</v>
      </c>
      <c r="E161">
        <v>0.25141001000000002</v>
      </c>
      <c r="F161">
        <v>37.995998380000003</v>
      </c>
      <c r="G161">
        <v>1.0239000300000001</v>
      </c>
      <c r="H161">
        <v>31.361000059999999</v>
      </c>
      <c r="J161" s="2">
        <f>TREND(Calibration!$A$2:$A$4,Calibration!$B$2:$B$4,C161)</f>
        <v>416.73094160299502</v>
      </c>
      <c r="K161" s="2">
        <f>TREND(Calibration!$A$2:$A$4,Calibration!$C$2:$C$4,E161)</f>
        <v>451.81799220922153</v>
      </c>
      <c r="L161" s="2">
        <f>TREND(Calibration!$A$2:$A$4,Calibration!$D$2:$D$4,G161)</f>
        <v>625.55989021736764</v>
      </c>
    </row>
    <row r="162" spans="1:12" x14ac:dyDescent="0.25">
      <c r="A162">
        <v>800066</v>
      </c>
      <c r="B162">
        <v>14.958999629999999</v>
      </c>
      <c r="C162">
        <v>0.31746000000000002</v>
      </c>
      <c r="D162">
        <v>33.38999939</v>
      </c>
      <c r="E162">
        <v>0.25130001000000002</v>
      </c>
      <c r="F162">
        <v>38.016998289999997</v>
      </c>
      <c r="G162">
        <v>1.01800001</v>
      </c>
      <c r="H162">
        <v>31.284999849999998</v>
      </c>
      <c r="J162" s="2">
        <f>TREND(Calibration!$A$2:$A$4,Calibration!$B$2:$B$4,C162)</f>
        <v>415.53183785928741</v>
      </c>
      <c r="K162" s="2">
        <f>TREND(Calibration!$A$2:$A$4,Calibration!$C$2:$C$4,E162)</f>
        <v>450.97006602658234</v>
      </c>
      <c r="L162" s="2">
        <f>TREND(Calibration!$A$2:$A$4,Calibration!$D$2:$D$4,G162)</f>
        <v>621.89427134036669</v>
      </c>
    </row>
    <row r="163" spans="1:12" x14ac:dyDescent="0.25">
      <c r="A163">
        <v>805066</v>
      </c>
      <c r="B163">
        <v>14.98799992</v>
      </c>
      <c r="C163">
        <v>0.31788999000000001</v>
      </c>
      <c r="D163">
        <v>33.398998259999999</v>
      </c>
      <c r="E163">
        <v>0.25134999000000002</v>
      </c>
      <c r="F163">
        <v>38.006000520000001</v>
      </c>
      <c r="G163">
        <v>1.0223</v>
      </c>
      <c r="H163">
        <v>31.322000500000001</v>
      </c>
      <c r="J163" s="2">
        <f>TREND(Calibration!$A$2:$A$4,Calibration!$B$2:$B$4,C163)</f>
        <v>417.44140646325332</v>
      </c>
      <c r="K163" s="2">
        <f>TREND(Calibration!$A$2:$A$4,Calibration!$C$2:$C$4,E163)</f>
        <v>451.35533285029419</v>
      </c>
      <c r="L163" s="2">
        <f>TREND(Calibration!$A$2:$A$4,Calibration!$D$2:$D$4,G163)</f>
        <v>624.56580881225921</v>
      </c>
    </row>
    <row r="164" spans="1:12" x14ac:dyDescent="0.25">
      <c r="A164">
        <v>810202</v>
      </c>
      <c r="B164">
        <v>15.09500027</v>
      </c>
      <c r="C164">
        <v>0.32179001000000002</v>
      </c>
      <c r="D164">
        <v>33.373001100000003</v>
      </c>
      <c r="E164">
        <v>0.25130001000000002</v>
      </c>
      <c r="F164">
        <v>38.034999849999998</v>
      </c>
      <c r="G164">
        <v>1.0201</v>
      </c>
      <c r="H164">
        <v>31.288999560000001</v>
      </c>
      <c r="J164" s="2">
        <f>TREND(Calibration!$A$2:$A$4,Calibration!$B$2:$B$4,C164)</f>
        <v>434.76124121950193</v>
      </c>
      <c r="K164" s="2">
        <f>TREND(Calibration!$A$2:$A$4,Calibration!$C$2:$C$4,E164)</f>
        <v>450.97006602658234</v>
      </c>
      <c r="L164" s="2">
        <f>TREND(Calibration!$A$2:$A$4,Calibration!$D$2:$D$4,G164)</f>
        <v>623.19897250841586</v>
      </c>
    </row>
    <row r="165" spans="1:12" x14ac:dyDescent="0.25">
      <c r="A165">
        <v>815066</v>
      </c>
      <c r="B165">
        <v>15.199000359999999</v>
      </c>
      <c r="C165">
        <v>0.31821999000000001</v>
      </c>
      <c r="D165">
        <v>33.323001859999998</v>
      </c>
      <c r="E165">
        <v>0.25134999000000002</v>
      </c>
      <c r="F165">
        <v>38.057998660000003</v>
      </c>
      <c r="G165">
        <v>1.0298999499999999</v>
      </c>
      <c r="H165">
        <v>31.368000030000001</v>
      </c>
      <c r="J165" s="2">
        <f>TREND(Calibration!$A$2:$A$4,Calibration!$B$2:$B$4,C165)</f>
        <v>418.90692342715647</v>
      </c>
      <c r="K165" s="2">
        <f>TREND(Calibration!$A$2:$A$4,Calibration!$C$2:$C$4,E165)</f>
        <v>451.35533285029419</v>
      </c>
      <c r="L165" s="2">
        <f>TREND(Calibration!$A$2:$A$4,Calibration!$D$2:$D$4,G165)</f>
        <v>629.28757588834742</v>
      </c>
    </row>
    <row r="166" spans="1:12" x14ac:dyDescent="0.25">
      <c r="A166">
        <v>820154</v>
      </c>
      <c r="B166">
        <v>15.225000380000001</v>
      </c>
      <c r="C166">
        <v>0.31788999000000001</v>
      </c>
      <c r="D166">
        <v>33.380001069999999</v>
      </c>
      <c r="E166">
        <v>0.25124999999999997</v>
      </c>
      <c r="F166">
        <v>38.042999270000003</v>
      </c>
      <c r="G166">
        <v>1.0245000099999999</v>
      </c>
      <c r="H166">
        <v>31.32299995</v>
      </c>
      <c r="J166" s="2">
        <f>TREND(Calibration!$A$2:$A$4,Calibration!$B$2:$B$4,C166)</f>
        <v>417.44140646325332</v>
      </c>
      <c r="K166" s="2">
        <f>TREND(Calibration!$A$2:$A$4,Calibration!$C$2:$C$4,E166)</f>
        <v>450.58456795027473</v>
      </c>
      <c r="L166" s="2">
        <f>TREND(Calibration!$A$2:$A$4,Calibration!$D$2:$D$4,G166)</f>
        <v>625.93265132899478</v>
      </c>
    </row>
    <row r="167" spans="1:12" x14ac:dyDescent="0.25">
      <c r="A167">
        <v>825066</v>
      </c>
      <c r="B167">
        <v>15.21800041</v>
      </c>
      <c r="C167">
        <v>0.31784001000000001</v>
      </c>
      <c r="D167">
        <v>33.398998259999999</v>
      </c>
      <c r="E167">
        <v>0.25161999000000002</v>
      </c>
      <c r="F167">
        <v>38.027999880000003</v>
      </c>
      <c r="G167">
        <v>1.0163999800000001</v>
      </c>
      <c r="H167">
        <v>31.283000950000002</v>
      </c>
      <c r="J167" s="2">
        <f>TREND(Calibration!$A$2:$A$4,Calibration!$B$2:$B$4,C167)</f>
        <v>417.21944725762933</v>
      </c>
      <c r="K167" s="2">
        <f>TREND(Calibration!$A$2:$A$4,Calibration!$C$2:$C$4,E167)</f>
        <v>453.43660620768151</v>
      </c>
      <c r="L167" s="2">
        <f>TREND(Calibration!$A$2:$A$4,Calibration!$D$2:$D$4,G167)</f>
        <v>620.90018993525837</v>
      </c>
    </row>
    <row r="168" spans="1:12" x14ac:dyDescent="0.25">
      <c r="A168">
        <v>830066</v>
      </c>
      <c r="B168">
        <v>15.147000309999999</v>
      </c>
      <c r="C168">
        <v>0.31762001000000001</v>
      </c>
      <c r="D168">
        <v>33.395000459999999</v>
      </c>
      <c r="E168">
        <v>0.25167999000000002</v>
      </c>
      <c r="F168">
        <v>38.027999880000003</v>
      </c>
      <c r="G168">
        <v>1.0168999400000001</v>
      </c>
      <c r="H168">
        <v>31.292999269999999</v>
      </c>
      <c r="J168" s="2">
        <f>TREND(Calibration!$A$2:$A$4,Calibration!$B$2:$B$4,C168)</f>
        <v>416.24243594836048</v>
      </c>
      <c r="K168" s="2">
        <f>TREND(Calibration!$A$2:$A$4,Calibration!$C$2:$C$4,E168)</f>
        <v>453.89911139821197</v>
      </c>
      <c r="L168" s="2">
        <f>TREND(Calibration!$A$2:$A$4,Calibration!$D$2:$D$4,G168)</f>
        <v>621.21080969819911</v>
      </c>
    </row>
    <row r="169" spans="1:12" x14ac:dyDescent="0.25">
      <c r="A169">
        <v>835147</v>
      </c>
      <c r="B169">
        <v>15.10400009</v>
      </c>
      <c r="C169">
        <v>0.31659999</v>
      </c>
      <c r="D169">
        <v>33.414001460000001</v>
      </c>
      <c r="E169">
        <v>0.25173000000000001</v>
      </c>
      <c r="F169">
        <v>37.97900009</v>
      </c>
      <c r="G169">
        <v>1.0082999500000001</v>
      </c>
      <c r="H169">
        <v>31.312999730000001</v>
      </c>
      <c r="J169" s="2">
        <f>TREND(Calibration!$A$2:$A$4,Calibration!$B$2:$B$4,C169)</f>
        <v>411.71256742254036</v>
      </c>
      <c r="K169" s="2">
        <f>TREND(Calibration!$A$2:$A$4,Calibration!$C$2:$C$4,E169)</f>
        <v>454.28460947451913</v>
      </c>
      <c r="L169" s="2">
        <f>TREND(Calibration!$A$2:$A$4,Calibration!$D$2:$D$4,G169)</f>
        <v>615.86772854152196</v>
      </c>
    </row>
    <row r="170" spans="1:12" x14ac:dyDescent="0.25">
      <c r="A170">
        <v>840141</v>
      </c>
      <c r="B170">
        <v>15.059000019999999</v>
      </c>
      <c r="C170">
        <v>0.31557000000000002</v>
      </c>
      <c r="D170">
        <v>33.348999020000001</v>
      </c>
      <c r="E170">
        <v>0.25167999000000002</v>
      </c>
      <c r="F170">
        <v>38.02999878</v>
      </c>
      <c r="G170">
        <v>1.02119994</v>
      </c>
      <c r="H170">
        <v>31.371000290000001</v>
      </c>
      <c r="J170" s="2">
        <f>TREND(Calibration!$A$2:$A$4,Calibration!$B$2:$B$4,C170)</f>
        <v>407.13842252056861</v>
      </c>
      <c r="K170" s="2">
        <f>TREND(Calibration!$A$2:$A$4,Calibration!$C$2:$C$4,E170)</f>
        <v>453.89911139821197</v>
      </c>
      <c r="L170" s="2">
        <f>TREND(Calibration!$A$2:$A$4,Calibration!$D$2:$D$4,G170)</f>
        <v>623.88235338298375</v>
      </c>
    </row>
    <row r="171" spans="1:12" x14ac:dyDescent="0.25">
      <c r="A171">
        <v>845066</v>
      </c>
      <c r="B171">
        <v>14.980999949999999</v>
      </c>
      <c r="C171">
        <v>0.31643999</v>
      </c>
      <c r="D171">
        <v>33.369998930000001</v>
      </c>
      <c r="E171">
        <v>0.25167999000000002</v>
      </c>
      <c r="F171">
        <v>38.091999049999998</v>
      </c>
      <c r="G171">
        <v>1.03149998</v>
      </c>
      <c r="H171">
        <v>31.347000120000001</v>
      </c>
      <c r="J171" s="2">
        <f>TREND(Calibration!$A$2:$A$4,Calibration!$B$2:$B$4,C171)</f>
        <v>411.00201374307221</v>
      </c>
      <c r="K171" s="2">
        <f>TREND(Calibration!$A$2:$A$4,Calibration!$C$2:$C$4,E171)</f>
        <v>453.89911139821197</v>
      </c>
      <c r="L171" s="2">
        <f>TREND(Calibration!$A$2:$A$4,Calibration!$D$2:$D$4,G171)</f>
        <v>630.28165729345585</v>
      </c>
    </row>
    <row r="172" spans="1:12" x14ac:dyDescent="0.25">
      <c r="A172">
        <v>850144</v>
      </c>
      <c r="B172">
        <v>14.92300034</v>
      </c>
      <c r="C172">
        <v>0.31297999999999998</v>
      </c>
      <c r="D172">
        <v>33.380001069999999</v>
      </c>
      <c r="E172">
        <v>0.25167999000000002</v>
      </c>
      <c r="F172">
        <v>37.988998410000001</v>
      </c>
      <c r="G172">
        <v>1.01470006</v>
      </c>
      <c r="H172">
        <v>31.368000030000001</v>
      </c>
      <c r="J172" s="2">
        <f>TREND(Calibration!$A$2:$A$4,Calibration!$B$2:$B$4,C172)</f>
        <v>395.63633483417607</v>
      </c>
      <c r="K172" s="2">
        <f>TREND(Calibration!$A$2:$A$4,Calibration!$C$2:$C$4,E172)</f>
        <v>453.89911139821197</v>
      </c>
      <c r="L172" s="2">
        <f>TREND(Calibration!$A$2:$A$4,Calibration!$D$2:$D$4,G172)</f>
        <v>619.84404794906322</v>
      </c>
    </row>
    <row r="173" spans="1:12" x14ac:dyDescent="0.25">
      <c r="A173">
        <v>855075</v>
      </c>
      <c r="B173">
        <v>14.98499966</v>
      </c>
      <c r="C173">
        <v>0.31606001</v>
      </c>
      <c r="D173">
        <v>33.347999569999999</v>
      </c>
      <c r="E173">
        <v>0.25161999000000002</v>
      </c>
      <c r="F173">
        <v>38.005001069999999</v>
      </c>
      <c r="G173">
        <v>1.01259995</v>
      </c>
      <c r="H173">
        <v>31.35899925</v>
      </c>
      <c r="J173" s="2">
        <f>TREND(Calibration!$A$2:$A$4,Calibration!$B$2:$B$4,C173)</f>
        <v>409.31453757354507</v>
      </c>
      <c r="K173" s="2">
        <f>TREND(Calibration!$A$2:$A$4,Calibration!$C$2:$C$4,E173)</f>
        <v>453.43660620768151</v>
      </c>
      <c r="L173" s="2">
        <f>TREND(Calibration!$A$2:$A$4,Calibration!$D$2:$D$4,G173)</f>
        <v>618.53927222630659</v>
      </c>
    </row>
    <row r="174" spans="1:12" x14ac:dyDescent="0.25">
      <c r="A174">
        <v>860066</v>
      </c>
      <c r="B174">
        <v>15.13700008</v>
      </c>
      <c r="C174">
        <v>0.31459999</v>
      </c>
      <c r="D174">
        <v>33.388000490000003</v>
      </c>
      <c r="E174">
        <v>0.25152001000000002</v>
      </c>
      <c r="F174">
        <v>38.090000150000002</v>
      </c>
      <c r="G174">
        <v>1.0168999400000001</v>
      </c>
      <c r="H174">
        <v>31.341999049999998</v>
      </c>
      <c r="J174" s="2">
        <f>TREND(Calibration!$A$2:$A$4,Calibration!$B$2:$B$4,C174)</f>
        <v>402.83064642918725</v>
      </c>
      <c r="K174" s="2">
        <f>TREND(Calibration!$A$2:$A$4,Calibration!$C$2:$C$4,E174)</f>
        <v>452.66591839186071</v>
      </c>
      <c r="L174" s="2">
        <f>TREND(Calibration!$A$2:$A$4,Calibration!$D$2:$D$4,G174)</f>
        <v>621.21080969819911</v>
      </c>
    </row>
    <row r="175" spans="1:12" x14ac:dyDescent="0.25">
      <c r="A175">
        <v>865066</v>
      </c>
      <c r="B175">
        <v>15.26599979</v>
      </c>
      <c r="C175">
        <v>0.31606001</v>
      </c>
      <c r="D175">
        <v>33.401000979999999</v>
      </c>
      <c r="E175">
        <v>0.25124999999999997</v>
      </c>
      <c r="F175">
        <v>38.04499817</v>
      </c>
      <c r="G175">
        <v>1.01370001</v>
      </c>
      <c r="H175">
        <v>31.399999619999999</v>
      </c>
      <c r="J175" s="2">
        <f>TREND(Calibration!$A$2:$A$4,Calibration!$B$2:$B$4,C175)</f>
        <v>409.31453757354507</v>
      </c>
      <c r="K175" s="2">
        <f>TREND(Calibration!$A$2:$A$4,Calibration!$C$2:$C$4,E175)</f>
        <v>450.58456795027473</v>
      </c>
      <c r="L175" s="2">
        <f>TREND(Calibration!$A$2:$A$4,Calibration!$D$2:$D$4,G175)</f>
        <v>619.22272765558205</v>
      </c>
    </row>
    <row r="176" spans="1:12" x14ac:dyDescent="0.25">
      <c r="A176">
        <v>870110</v>
      </c>
      <c r="B176">
        <v>15.333999629999999</v>
      </c>
      <c r="C176">
        <v>0.31433000999999999</v>
      </c>
      <c r="D176">
        <v>33.436000819999997</v>
      </c>
      <c r="E176">
        <v>0.25130001000000002</v>
      </c>
      <c r="F176">
        <v>38.039001460000001</v>
      </c>
      <c r="G176">
        <v>1.00989997</v>
      </c>
      <c r="H176">
        <v>31.32900047</v>
      </c>
      <c r="J176" s="2">
        <f>TREND(Calibration!$A$2:$A$4,Calibration!$B$2:$B$4,C176)</f>
        <v>401.63167591429442</v>
      </c>
      <c r="K176" s="2">
        <f>TREND(Calibration!$A$2:$A$4,Calibration!$C$2:$C$4,E176)</f>
        <v>450.97006602658234</v>
      </c>
      <c r="L176" s="2">
        <f>TREND(Calibration!$A$2:$A$4,Calibration!$D$2:$D$4,G176)</f>
        <v>616.86180373373804</v>
      </c>
    </row>
    <row r="177" spans="1:12" x14ac:dyDescent="0.25">
      <c r="A177">
        <v>875075</v>
      </c>
      <c r="B177">
        <v>15.321000099999999</v>
      </c>
      <c r="C177">
        <v>0.31426999</v>
      </c>
      <c r="D177">
        <v>33.4070015</v>
      </c>
      <c r="E177">
        <v>0.25134999000000002</v>
      </c>
      <c r="F177">
        <v>38.033000950000002</v>
      </c>
      <c r="G177">
        <v>1.0174000299999999</v>
      </c>
      <c r="H177">
        <v>31.349000929999999</v>
      </c>
      <c r="J177" s="2">
        <f>TREND(Calibration!$A$2:$A$4,Calibration!$B$2:$B$4,C177)</f>
        <v>401.36512946528387</v>
      </c>
      <c r="K177" s="2">
        <f>TREND(Calibration!$A$2:$A$4,Calibration!$C$2:$C$4,E177)</f>
        <v>451.35533285029419</v>
      </c>
      <c r="L177" s="2">
        <f>TREND(Calibration!$A$2:$A$4,Calibration!$D$2:$D$4,G177)</f>
        <v>621.52151022873943</v>
      </c>
    </row>
    <row r="178" spans="1:12" x14ac:dyDescent="0.25">
      <c r="A178">
        <v>880098</v>
      </c>
      <c r="B178">
        <v>15.26299953</v>
      </c>
      <c r="C178">
        <v>0.31551998999999997</v>
      </c>
      <c r="D178">
        <v>33.382999419999997</v>
      </c>
      <c r="E178">
        <v>0.25119001000000002</v>
      </c>
      <c r="F178">
        <v>38.084999080000003</v>
      </c>
      <c r="G178">
        <v>1.0319999500000001</v>
      </c>
      <c r="H178">
        <v>31.322000500000001</v>
      </c>
      <c r="J178" s="2">
        <f>TREND(Calibration!$A$2:$A$4,Calibration!$B$2:$B$4,C178)</f>
        <v>406.91633008612962</v>
      </c>
      <c r="K178" s="2">
        <f>TREND(Calibration!$A$2:$A$4,Calibration!$C$2:$C$4,E178)</f>
        <v>450.12213984394293</v>
      </c>
      <c r="L178" s="2">
        <f>TREND(Calibration!$A$2:$A$4,Calibration!$D$2:$D$4,G178)</f>
        <v>630.59228326928883</v>
      </c>
    </row>
    <row r="179" spans="1:12" x14ac:dyDescent="0.25">
      <c r="A179">
        <v>885066</v>
      </c>
      <c r="B179">
        <v>15.17300034</v>
      </c>
      <c r="C179">
        <v>0.31751998999999997</v>
      </c>
      <c r="D179">
        <v>33.340999600000004</v>
      </c>
      <c r="E179">
        <v>0.25156999000000002</v>
      </c>
      <c r="F179">
        <v>38.076000209999997</v>
      </c>
      <c r="G179">
        <v>1.0255000599999999</v>
      </c>
      <c r="H179">
        <v>31.365999219999999</v>
      </c>
      <c r="J179" s="2">
        <f>TREND(Calibration!$A$2:$A$4,Calibration!$B$2:$B$4,C179)</f>
        <v>415.79825107948272</v>
      </c>
      <c r="K179" s="2">
        <f>TREND(Calibration!$A$2:$A$4,Calibration!$C$2:$C$4,E179)</f>
        <v>453.05118521557279</v>
      </c>
      <c r="L179" s="2">
        <f>TREND(Calibration!$A$2:$A$4,Calibration!$D$2:$D$4,G179)</f>
        <v>626.55397162247596</v>
      </c>
    </row>
    <row r="180" spans="1:12" x14ac:dyDescent="0.25">
      <c r="A180">
        <v>890170</v>
      </c>
      <c r="B180">
        <v>15.06499958</v>
      </c>
      <c r="C180">
        <v>0.31653999999999999</v>
      </c>
      <c r="D180">
        <v>33.368999479999999</v>
      </c>
      <c r="E180">
        <v>0.25130001000000002</v>
      </c>
      <c r="F180">
        <v>38.02999878</v>
      </c>
      <c r="G180">
        <v>1.0168999400000001</v>
      </c>
      <c r="H180">
        <v>31.32600021</v>
      </c>
      <c r="J180" s="2">
        <f>TREND(Calibration!$A$2:$A$4,Calibration!$B$2:$B$4,C180)</f>
        <v>411.44615420234481</v>
      </c>
      <c r="K180" s="2">
        <f>TREND(Calibration!$A$2:$A$4,Calibration!$C$2:$C$4,E180)</f>
        <v>450.97006602658234</v>
      </c>
      <c r="L180" s="2">
        <f>TREND(Calibration!$A$2:$A$4,Calibration!$D$2:$D$4,G180)</f>
        <v>621.21080969819911</v>
      </c>
    </row>
    <row r="181" spans="1:12" x14ac:dyDescent="0.25">
      <c r="A181">
        <v>895073</v>
      </c>
      <c r="B181">
        <v>14.96500015</v>
      </c>
      <c r="C181">
        <v>0.31762001000000001</v>
      </c>
      <c r="D181">
        <v>33.421001429999997</v>
      </c>
      <c r="E181">
        <v>0.25134999000000002</v>
      </c>
      <c r="F181">
        <v>37.990001679999999</v>
      </c>
      <c r="G181">
        <v>1.0072000000000001</v>
      </c>
      <c r="H181">
        <v>31.35700035</v>
      </c>
      <c r="J181" s="2">
        <f>TREND(Calibration!$A$2:$A$4,Calibration!$B$2:$B$4,C181)</f>
        <v>416.24243594836048</v>
      </c>
      <c r="K181" s="2">
        <f>TREND(Calibration!$A$2:$A$4,Calibration!$C$2:$C$4,E181)</f>
        <v>451.35533285029419</v>
      </c>
      <c r="L181" s="2">
        <f>TREND(Calibration!$A$2:$A$4,Calibration!$D$2:$D$4,G181)</f>
        <v>615.18434145406172</v>
      </c>
    </row>
    <row r="182" spans="1:12" x14ac:dyDescent="0.25">
      <c r="A182">
        <v>900066</v>
      </c>
      <c r="B182">
        <v>15.001000400000001</v>
      </c>
      <c r="C182">
        <v>0.31810999000000001</v>
      </c>
      <c r="D182">
        <v>33.347999569999999</v>
      </c>
      <c r="E182">
        <v>0.25130001000000002</v>
      </c>
      <c r="F182">
        <v>38.020000459999999</v>
      </c>
      <c r="G182">
        <v>1.02119994</v>
      </c>
      <c r="H182">
        <v>31.39100075</v>
      </c>
      <c r="J182" s="2">
        <f>TREND(Calibration!$A$2:$A$4,Calibration!$B$2:$B$4,C182)</f>
        <v>418.41841777252216</v>
      </c>
      <c r="K182" s="2">
        <f>TREND(Calibration!$A$2:$A$4,Calibration!$C$2:$C$4,E182)</f>
        <v>450.97006602658234</v>
      </c>
      <c r="L182" s="2">
        <f>TREND(Calibration!$A$2:$A$4,Calibration!$D$2:$D$4,G182)</f>
        <v>623.88235338298375</v>
      </c>
    </row>
    <row r="183" spans="1:12" x14ac:dyDescent="0.25">
      <c r="A183">
        <v>905066</v>
      </c>
      <c r="B183">
        <v>15.065999980000001</v>
      </c>
      <c r="C183">
        <v>0.31632999000000001</v>
      </c>
      <c r="D183">
        <v>33.370998380000003</v>
      </c>
      <c r="E183">
        <v>0.25130001000000002</v>
      </c>
      <c r="F183">
        <v>38.020000459999999</v>
      </c>
      <c r="G183">
        <v>1.01040006</v>
      </c>
      <c r="H183">
        <v>31.403999330000001</v>
      </c>
      <c r="J183" s="2">
        <f>TREND(Calibration!$A$2:$A$4,Calibration!$B$2:$B$4,C183)</f>
        <v>410.51350808843767</v>
      </c>
      <c r="K183" s="2">
        <f>TREND(Calibration!$A$2:$A$4,Calibration!$C$2:$C$4,E183)</f>
        <v>450.97006602658234</v>
      </c>
      <c r="L183" s="2">
        <f>TREND(Calibration!$A$2:$A$4,Calibration!$D$2:$D$4,G183)</f>
        <v>617.17250426427847</v>
      </c>
    </row>
    <row r="184" spans="1:12" x14ac:dyDescent="0.25">
      <c r="A184">
        <v>910103</v>
      </c>
      <c r="B184">
        <v>15.178999900000001</v>
      </c>
      <c r="C184">
        <v>0.31659999</v>
      </c>
      <c r="D184">
        <v>33.382999419999997</v>
      </c>
      <c r="E184">
        <v>0.25130001000000002</v>
      </c>
      <c r="F184">
        <v>38.066001890000003</v>
      </c>
      <c r="G184">
        <v>1.01419997</v>
      </c>
      <c r="H184">
        <v>31.333999630000001</v>
      </c>
      <c r="J184" s="2">
        <f>TREND(Calibration!$A$2:$A$4,Calibration!$B$2:$B$4,C184)</f>
        <v>411.71256742254036</v>
      </c>
      <c r="K184" s="2">
        <f>TREND(Calibration!$A$2:$A$4,Calibration!$C$2:$C$4,E184)</f>
        <v>450.97006602658234</v>
      </c>
      <c r="L184" s="2">
        <f>TREND(Calibration!$A$2:$A$4,Calibration!$D$2:$D$4,G184)</f>
        <v>619.53334741852268</v>
      </c>
    </row>
    <row r="185" spans="1:12" x14ac:dyDescent="0.25">
      <c r="A185">
        <v>915067</v>
      </c>
      <c r="B185">
        <v>15.28299999</v>
      </c>
      <c r="C185">
        <v>0.31610999000000001</v>
      </c>
      <c r="D185">
        <v>33.4070015</v>
      </c>
      <c r="E185">
        <v>0.25130001000000002</v>
      </c>
      <c r="F185">
        <v>38.013999939999998</v>
      </c>
      <c r="G185">
        <v>1.00880003</v>
      </c>
      <c r="H185">
        <v>31.309999470000001</v>
      </c>
      <c r="J185" s="2">
        <f>TREND(Calibration!$A$2:$A$4,Calibration!$B$2:$B$4,C185)</f>
        <v>409.53649677916883</v>
      </c>
      <c r="K185" s="2">
        <f>TREND(Calibration!$A$2:$A$4,Calibration!$C$2:$C$4,E185)</f>
        <v>450.97006602658234</v>
      </c>
      <c r="L185" s="2">
        <f>TREND(Calibration!$A$2:$A$4,Calibration!$D$2:$D$4,G185)</f>
        <v>616.17842285917004</v>
      </c>
    </row>
    <row r="186" spans="1:12" x14ac:dyDescent="0.25">
      <c r="A186">
        <v>920066</v>
      </c>
      <c r="B186">
        <v>15.30500031</v>
      </c>
      <c r="C186">
        <v>0.31319001000000002</v>
      </c>
      <c r="D186">
        <v>33.436000819999997</v>
      </c>
      <c r="E186">
        <v>0.25130001000000002</v>
      </c>
      <c r="F186">
        <v>38.041999820000001</v>
      </c>
      <c r="G186">
        <v>1.01259995</v>
      </c>
      <c r="H186">
        <v>31.2840004</v>
      </c>
      <c r="J186" s="2">
        <f>TREND(Calibration!$A$2:$A$4,Calibration!$B$2:$B$4,C186)</f>
        <v>396.56898094808321</v>
      </c>
      <c r="K186" s="2">
        <f>TREND(Calibration!$A$2:$A$4,Calibration!$C$2:$C$4,E186)</f>
        <v>450.97006602658234</v>
      </c>
      <c r="L186" s="2">
        <f>TREND(Calibration!$A$2:$A$4,Calibration!$D$2:$D$4,G186)</f>
        <v>618.53927222630659</v>
      </c>
    </row>
    <row r="187" spans="1:12" x14ac:dyDescent="0.25">
      <c r="A187">
        <v>925066</v>
      </c>
      <c r="B187">
        <v>15.27600002</v>
      </c>
      <c r="C187">
        <v>0.31453999999999999</v>
      </c>
      <c r="D187">
        <v>33.401000979999999</v>
      </c>
      <c r="E187">
        <v>0.25134999000000002</v>
      </c>
      <c r="F187">
        <v>38.026000979999999</v>
      </c>
      <c r="G187">
        <v>1.00450003</v>
      </c>
      <c r="H187">
        <v>31.26199913</v>
      </c>
      <c r="J187" s="2">
        <f>TREND(Calibration!$A$2:$A$4,Calibration!$B$2:$B$4,C187)</f>
        <v>402.56423320899148</v>
      </c>
      <c r="K187" s="2">
        <f>TREND(Calibration!$A$2:$A$4,Calibration!$C$2:$C$4,E187)</f>
        <v>451.35533285029419</v>
      </c>
      <c r="L187" s="2">
        <f>TREND(Calibration!$A$2:$A$4,Calibration!$D$2:$D$4,G187)</f>
        <v>613.5068791743854</v>
      </c>
    </row>
    <row r="188" spans="1:12" x14ac:dyDescent="0.25">
      <c r="A188">
        <v>930130</v>
      </c>
      <c r="B188">
        <v>15.204999920000001</v>
      </c>
      <c r="C188">
        <v>0.31941000000000003</v>
      </c>
      <c r="D188">
        <v>33.41999817</v>
      </c>
      <c r="E188">
        <v>0.25130001000000002</v>
      </c>
      <c r="F188">
        <v>38.022998809999997</v>
      </c>
      <c r="G188">
        <v>1.0061000600000001</v>
      </c>
      <c r="H188">
        <v>31.26799965</v>
      </c>
      <c r="J188" s="2">
        <f>TREND(Calibration!$A$2:$A$4,Calibration!$B$2:$B$4,C188)</f>
        <v>424.19171082780667</v>
      </c>
      <c r="K188" s="2">
        <f>TREND(Calibration!$A$2:$A$4,Calibration!$C$2:$C$4,E188)</f>
        <v>450.97006602658234</v>
      </c>
      <c r="L188" s="2">
        <f>TREND(Calibration!$A$2:$A$4,Calibration!$D$2:$D$4,G188)</f>
        <v>614.50096057949384</v>
      </c>
    </row>
    <row r="189" spans="1:12" x14ac:dyDescent="0.25">
      <c r="A189">
        <v>935076</v>
      </c>
      <c r="B189">
        <v>15.114000320000001</v>
      </c>
      <c r="C189">
        <v>0.31784001000000001</v>
      </c>
      <c r="D189">
        <v>33.375</v>
      </c>
      <c r="E189">
        <v>0.25130001000000002</v>
      </c>
      <c r="F189">
        <v>38.021999360000002</v>
      </c>
      <c r="G189">
        <v>1.0092999899999999</v>
      </c>
      <c r="H189">
        <v>31.320999149999999</v>
      </c>
      <c r="J189" s="2">
        <f>TREND(Calibration!$A$2:$A$4,Calibration!$B$2:$B$4,C189)</f>
        <v>417.21944725762933</v>
      </c>
      <c r="K189" s="2">
        <f>TREND(Calibration!$A$2:$A$4,Calibration!$C$2:$C$4,E189)</f>
        <v>450.97006602658234</v>
      </c>
      <c r="L189" s="2">
        <f>TREND(Calibration!$A$2:$A$4,Calibration!$D$2:$D$4,G189)</f>
        <v>616.48904262211079</v>
      </c>
    </row>
    <row r="190" spans="1:12" x14ac:dyDescent="0.25">
      <c r="A190">
        <v>940149</v>
      </c>
      <c r="B190">
        <v>15.05500031</v>
      </c>
      <c r="C190">
        <v>0.31697999999999998</v>
      </c>
      <c r="D190">
        <v>33.390998840000002</v>
      </c>
      <c r="E190">
        <v>0.25134999000000002</v>
      </c>
      <c r="F190">
        <v>38.090000150000002</v>
      </c>
      <c r="G190">
        <v>1.01370001</v>
      </c>
      <c r="H190">
        <v>31.3390007</v>
      </c>
      <c r="J190" s="2">
        <f>TREND(Calibration!$A$2:$A$4,Calibration!$B$2:$B$4,C190)</f>
        <v>413.40017682088251</v>
      </c>
      <c r="K190" s="2">
        <f>TREND(Calibration!$A$2:$A$4,Calibration!$C$2:$C$4,E190)</f>
        <v>451.35533285029419</v>
      </c>
      <c r="L190" s="2">
        <f>TREND(Calibration!$A$2:$A$4,Calibration!$D$2:$D$4,G190)</f>
        <v>619.22272765558205</v>
      </c>
    </row>
    <row r="191" spans="1:12" x14ac:dyDescent="0.25">
      <c r="A191">
        <v>945074</v>
      </c>
      <c r="B191">
        <v>14.94499969</v>
      </c>
      <c r="C191">
        <v>0.31319001000000002</v>
      </c>
      <c r="D191">
        <v>33.414001460000001</v>
      </c>
      <c r="E191">
        <v>0.25130001000000002</v>
      </c>
      <c r="F191">
        <v>38.02999878</v>
      </c>
      <c r="G191">
        <v>1.00660002</v>
      </c>
      <c r="H191">
        <v>31.32900047</v>
      </c>
      <c r="J191" s="2">
        <f>TREND(Calibration!$A$2:$A$4,Calibration!$B$2:$B$4,C191)</f>
        <v>396.56898094808321</v>
      </c>
      <c r="K191" s="2">
        <f>TREND(Calibration!$A$2:$A$4,Calibration!$C$2:$C$4,E191)</f>
        <v>450.97006602658234</v>
      </c>
      <c r="L191" s="2">
        <f>TREND(Calibration!$A$2:$A$4,Calibration!$D$2:$D$4,G191)</f>
        <v>614.81158034243447</v>
      </c>
    </row>
    <row r="192" spans="1:12" x14ac:dyDescent="0.25">
      <c r="A192">
        <v>950105</v>
      </c>
      <c r="B192">
        <v>14.93799973</v>
      </c>
      <c r="C192">
        <v>0.31367999000000002</v>
      </c>
      <c r="D192">
        <v>33.400001529999997</v>
      </c>
      <c r="E192">
        <v>0.25130001000000002</v>
      </c>
      <c r="F192">
        <v>38.006000520000001</v>
      </c>
      <c r="G192">
        <v>1.00660002</v>
      </c>
      <c r="H192">
        <v>31.326999659999998</v>
      </c>
      <c r="J192" s="2">
        <f>TREND(Calibration!$A$2:$A$4,Calibration!$B$2:$B$4,C192)</f>
        <v>398.74496277224489</v>
      </c>
      <c r="K192" s="2">
        <f>TREND(Calibration!$A$2:$A$4,Calibration!$C$2:$C$4,E192)</f>
        <v>450.97006602658234</v>
      </c>
      <c r="L192" s="2">
        <f>TREND(Calibration!$A$2:$A$4,Calibration!$D$2:$D$4,G192)</f>
        <v>614.81158034243447</v>
      </c>
    </row>
    <row r="193" spans="1:12" x14ac:dyDescent="0.25">
      <c r="A193">
        <v>955066</v>
      </c>
      <c r="B193">
        <v>15.071000099999999</v>
      </c>
      <c r="C193">
        <v>0.32194999000000002</v>
      </c>
      <c r="D193">
        <v>33.423000340000002</v>
      </c>
      <c r="E193">
        <v>0.25130001000000002</v>
      </c>
      <c r="F193">
        <v>38.043998719999998</v>
      </c>
      <c r="G193">
        <v>1.01199996</v>
      </c>
      <c r="H193">
        <v>31.403999330000001</v>
      </c>
      <c r="J193" s="2">
        <f>TREND(Calibration!$A$2:$A$4,Calibration!$B$2:$B$4,C193)</f>
        <v>435.47170607976022</v>
      </c>
      <c r="K193" s="2">
        <f>TREND(Calibration!$A$2:$A$4,Calibration!$C$2:$C$4,E193)</f>
        <v>450.97006602658234</v>
      </c>
      <c r="L193" s="2">
        <f>TREND(Calibration!$A$2:$A$4,Calibration!$D$2:$D$4,G193)</f>
        <v>618.16650490178711</v>
      </c>
    </row>
    <row r="194" spans="1:12" x14ac:dyDescent="0.25">
      <c r="A194">
        <v>960066</v>
      </c>
      <c r="B194">
        <v>15.18799973</v>
      </c>
      <c r="C194">
        <v>0.31464999999999999</v>
      </c>
      <c r="D194">
        <v>33.41999817</v>
      </c>
      <c r="E194">
        <v>0.25134999000000002</v>
      </c>
      <c r="F194">
        <v>38.085998539999999</v>
      </c>
      <c r="G194">
        <v>1.0110000400000001</v>
      </c>
      <c r="H194">
        <v>31.298000340000002</v>
      </c>
      <c r="J194" s="2">
        <f>TREND(Calibration!$A$2:$A$4,Calibration!$B$2:$B$4,C194)</f>
        <v>403.05273886362602</v>
      </c>
      <c r="K194" s="2">
        <f>TREND(Calibration!$A$2:$A$4,Calibration!$C$2:$C$4,E194)</f>
        <v>451.35533285029419</v>
      </c>
      <c r="L194" s="2">
        <f>TREND(Calibration!$A$2:$A$4,Calibration!$D$2:$D$4,G194)</f>
        <v>617.54526537590573</v>
      </c>
    </row>
    <row r="195" spans="1:12" x14ac:dyDescent="0.25">
      <c r="A195">
        <v>965066</v>
      </c>
      <c r="B195">
        <v>15.30799961</v>
      </c>
      <c r="C195">
        <v>0.31968001000000001</v>
      </c>
      <c r="D195">
        <v>33.444999690000003</v>
      </c>
      <c r="E195">
        <v>0.25097998999999999</v>
      </c>
      <c r="F195">
        <v>38.028999329999998</v>
      </c>
      <c r="G195">
        <v>1.0023000200000001</v>
      </c>
      <c r="H195">
        <v>31.349000929999999</v>
      </c>
      <c r="J195" s="2">
        <f>TREND(Calibration!$A$2:$A$4,Calibration!$B$2:$B$4,C195)</f>
        <v>425.39081457151428</v>
      </c>
      <c r="K195" s="2">
        <f>TREND(Calibration!$A$2:$A$4,Calibration!$C$2:$C$4,E195)</f>
        <v>448.5032175086892</v>
      </c>
      <c r="L195" s="2">
        <f>TREND(Calibration!$A$2:$A$4,Calibration!$D$2:$D$4,G195)</f>
        <v>612.14003665764983</v>
      </c>
    </row>
    <row r="196" spans="1:12" x14ac:dyDescent="0.25">
      <c r="A196">
        <v>970124</v>
      </c>
      <c r="B196">
        <v>15.43500042</v>
      </c>
      <c r="C196">
        <v>0.31692000999999997</v>
      </c>
      <c r="D196">
        <v>33.394001009999997</v>
      </c>
      <c r="E196">
        <v>0.25130001000000002</v>
      </c>
      <c r="F196">
        <v>38.091999049999998</v>
      </c>
      <c r="G196">
        <v>1.01199996</v>
      </c>
      <c r="H196">
        <v>31.326999659999998</v>
      </c>
      <c r="J196" s="2">
        <f>TREND(Calibration!$A$2:$A$4,Calibration!$B$2:$B$4,C196)</f>
        <v>413.13376360068673</v>
      </c>
      <c r="K196" s="2">
        <f>TREND(Calibration!$A$2:$A$4,Calibration!$C$2:$C$4,E196)</f>
        <v>450.97006602658234</v>
      </c>
      <c r="L196" s="2">
        <f>TREND(Calibration!$A$2:$A$4,Calibration!$D$2:$D$4,G196)</f>
        <v>618.16650490178711</v>
      </c>
    </row>
    <row r="197" spans="1:12" x14ac:dyDescent="0.25">
      <c r="A197">
        <v>975066</v>
      </c>
      <c r="B197">
        <v>15.41899967</v>
      </c>
      <c r="C197">
        <v>0.31821999000000001</v>
      </c>
      <c r="D197">
        <v>33.365001679999999</v>
      </c>
      <c r="E197">
        <v>0.25064998999999999</v>
      </c>
      <c r="F197">
        <v>38.070999149999999</v>
      </c>
      <c r="G197">
        <v>1.0039000499999999</v>
      </c>
      <c r="H197">
        <v>31.306999210000001</v>
      </c>
      <c r="J197" s="2">
        <f>TREND(Calibration!$A$2:$A$4,Calibration!$B$2:$B$4,C197)</f>
        <v>418.90692342715647</v>
      </c>
      <c r="K197" s="2">
        <f>TREND(Calibration!$A$2:$A$4,Calibration!$C$2:$C$4,E197)</f>
        <v>445.95943896077142</v>
      </c>
      <c r="L197" s="2">
        <f>TREND(Calibration!$A$2:$A$4,Calibration!$D$2:$D$4,G197)</f>
        <v>613.13411806275815</v>
      </c>
    </row>
    <row r="198" spans="1:12" x14ac:dyDescent="0.25">
      <c r="A198">
        <v>980066</v>
      </c>
      <c r="B198">
        <v>15.33100033</v>
      </c>
      <c r="C198">
        <v>0.31417</v>
      </c>
      <c r="D198">
        <v>33.390998840000002</v>
      </c>
      <c r="E198">
        <v>0.25102999999999998</v>
      </c>
      <c r="F198">
        <v>38.013999939999998</v>
      </c>
      <c r="G198">
        <v>0.99959998999999999</v>
      </c>
      <c r="H198">
        <v>31.28100014</v>
      </c>
      <c r="J198" s="2">
        <f>TREND(Calibration!$A$2:$A$4,Calibration!$B$2:$B$4,C198)</f>
        <v>400.92107782522135</v>
      </c>
      <c r="K198" s="2">
        <f>TREND(Calibration!$A$2:$A$4,Calibration!$C$2:$C$4,E198)</f>
        <v>448.88871558499636</v>
      </c>
      <c r="L198" s="2">
        <f>TREND(Calibration!$A$2:$A$4,Calibration!$D$2:$D$4,G198)</f>
        <v>610.46253710061967</v>
      </c>
    </row>
    <row r="199" spans="1:12" x14ac:dyDescent="0.25">
      <c r="A199">
        <v>985066</v>
      </c>
      <c r="B199">
        <v>15.239999770000001</v>
      </c>
      <c r="C199">
        <v>0.31507998999999998</v>
      </c>
      <c r="D199">
        <v>33.4070015</v>
      </c>
      <c r="E199">
        <v>0.25108001000000002</v>
      </c>
      <c r="F199">
        <v>38.021999360000002</v>
      </c>
      <c r="G199">
        <v>1.00020003</v>
      </c>
      <c r="H199">
        <v>31.281999590000002</v>
      </c>
      <c r="J199" s="2">
        <f>TREND(Calibration!$A$2:$A$4,Calibration!$B$2:$B$4,C199)</f>
        <v>404.96230746759193</v>
      </c>
      <c r="K199" s="2">
        <f>TREND(Calibration!$A$2:$A$4,Calibration!$C$2:$C$4,E199)</f>
        <v>449.27421366130375</v>
      </c>
      <c r="L199" s="2">
        <f>TREND(Calibration!$A$2:$A$4,Calibration!$D$2:$D$4,G199)</f>
        <v>610.83533548960065</v>
      </c>
    </row>
    <row r="200" spans="1:12" x14ac:dyDescent="0.25">
      <c r="A200">
        <v>990191</v>
      </c>
      <c r="B200">
        <v>15.13300037</v>
      </c>
      <c r="C200">
        <v>0.31729998999999998</v>
      </c>
      <c r="D200">
        <v>33.377998349999999</v>
      </c>
      <c r="E200">
        <v>0.25102999999999998</v>
      </c>
      <c r="F200">
        <v>38.041999820000001</v>
      </c>
      <c r="G200">
        <v>1.01259995</v>
      </c>
      <c r="H200">
        <v>31.357999800000002</v>
      </c>
      <c r="J200" s="2">
        <f>TREND(Calibration!$A$2:$A$4,Calibration!$B$2:$B$4,C200)</f>
        <v>414.82123977021388</v>
      </c>
      <c r="K200" s="2">
        <f>TREND(Calibration!$A$2:$A$4,Calibration!$C$2:$C$4,E200)</f>
        <v>448.88871558499636</v>
      </c>
      <c r="L200" s="2">
        <f>TREND(Calibration!$A$2:$A$4,Calibration!$D$2:$D$4,G200)</f>
        <v>618.53927222630659</v>
      </c>
    </row>
    <row r="201" spans="1:12" x14ac:dyDescent="0.25">
      <c r="A201">
        <v>995066</v>
      </c>
      <c r="B201">
        <v>15.0170002</v>
      </c>
      <c r="C201">
        <v>0.31606001</v>
      </c>
      <c r="D201">
        <v>33.386001589999999</v>
      </c>
      <c r="E201">
        <v>0.25097998999999999</v>
      </c>
      <c r="F201">
        <v>38.043998719999998</v>
      </c>
      <c r="G201">
        <v>1.00660002</v>
      </c>
      <c r="H201">
        <v>31.267000199999998</v>
      </c>
      <c r="J201" s="2">
        <f>TREND(Calibration!$A$2:$A$4,Calibration!$B$2:$B$4,C201)</f>
        <v>409.31453757354507</v>
      </c>
      <c r="K201" s="2">
        <f>TREND(Calibration!$A$2:$A$4,Calibration!$C$2:$C$4,E201)</f>
        <v>448.5032175086892</v>
      </c>
      <c r="L201" s="2">
        <f>TREND(Calibration!$A$2:$A$4,Calibration!$D$2:$D$4,G201)</f>
        <v>614.81158034243447</v>
      </c>
    </row>
    <row r="202" spans="1:12" x14ac:dyDescent="0.25">
      <c r="A202">
        <v>1000108</v>
      </c>
      <c r="B202">
        <v>15.001000400000001</v>
      </c>
      <c r="C202">
        <v>0.31751998999999997</v>
      </c>
      <c r="D202">
        <v>33.35400009</v>
      </c>
      <c r="E202">
        <v>0.25097998999999999</v>
      </c>
      <c r="F202">
        <v>38.025001529999997</v>
      </c>
      <c r="G202">
        <v>1.00660002</v>
      </c>
      <c r="H202">
        <v>31.365999219999999</v>
      </c>
      <c r="J202" s="2">
        <f>TREND(Calibration!$A$2:$A$4,Calibration!$B$2:$B$4,C202)</f>
        <v>415.79825107948272</v>
      </c>
      <c r="K202" s="2">
        <f>TREND(Calibration!$A$2:$A$4,Calibration!$C$2:$C$4,E202)</f>
        <v>448.5032175086892</v>
      </c>
      <c r="L202" s="2">
        <f>TREND(Calibration!$A$2:$A$4,Calibration!$D$2:$D$4,G202)</f>
        <v>614.81158034243447</v>
      </c>
    </row>
    <row r="203" spans="1:12" x14ac:dyDescent="0.25">
      <c r="A203">
        <v>1005076</v>
      </c>
      <c r="B203">
        <v>15.06499958</v>
      </c>
      <c r="C203">
        <v>0.31497999999999998</v>
      </c>
      <c r="D203">
        <v>33.4070015</v>
      </c>
      <c r="E203">
        <v>0.25108001000000002</v>
      </c>
      <c r="F203">
        <v>38.020000459999999</v>
      </c>
      <c r="G203">
        <v>1.00020003</v>
      </c>
      <c r="H203">
        <v>31.38699913</v>
      </c>
      <c r="J203" s="2">
        <f>TREND(Calibration!$A$2:$A$4,Calibration!$B$2:$B$4,C203)</f>
        <v>404.51825582752917</v>
      </c>
      <c r="K203" s="2">
        <f>TREND(Calibration!$A$2:$A$4,Calibration!$C$2:$C$4,E203)</f>
        <v>449.27421366130375</v>
      </c>
      <c r="L203" s="2">
        <f>TREND(Calibration!$A$2:$A$4,Calibration!$D$2:$D$4,G203)</f>
        <v>610.83533548960065</v>
      </c>
    </row>
    <row r="204" spans="1:12" x14ac:dyDescent="0.25">
      <c r="A204">
        <v>1010068</v>
      </c>
      <c r="B204">
        <v>15.17199993</v>
      </c>
      <c r="C204">
        <v>0.31459999</v>
      </c>
      <c r="D204">
        <v>33.368000029999997</v>
      </c>
      <c r="E204">
        <v>0.25097998999999999</v>
      </c>
      <c r="F204">
        <v>38.120998380000003</v>
      </c>
      <c r="G204">
        <v>1.0206999800000001</v>
      </c>
      <c r="H204">
        <v>31.35899925</v>
      </c>
      <c r="J204" s="2">
        <f>TREND(Calibration!$A$2:$A$4,Calibration!$B$2:$B$4,C204)</f>
        <v>402.83064642918725</v>
      </c>
      <c r="K204" s="2">
        <f>TREND(Calibration!$A$2:$A$4,Calibration!$C$2:$C$4,E204)</f>
        <v>448.5032175086892</v>
      </c>
      <c r="L204" s="2">
        <f>TREND(Calibration!$A$2:$A$4,Calibration!$D$2:$D$4,G204)</f>
        <v>623.57173362004312</v>
      </c>
    </row>
    <row r="205" spans="1:12" x14ac:dyDescent="0.25">
      <c r="A205">
        <v>1015066</v>
      </c>
      <c r="B205">
        <v>15.24699974</v>
      </c>
      <c r="C205">
        <v>0.31643999</v>
      </c>
      <c r="D205">
        <v>33.416999820000001</v>
      </c>
      <c r="E205">
        <v>0.25071000999999998</v>
      </c>
      <c r="F205">
        <v>38.08000183</v>
      </c>
      <c r="G205">
        <v>1.01419997</v>
      </c>
      <c r="H205">
        <v>31.32299995</v>
      </c>
      <c r="J205" s="2">
        <f>TREND(Calibration!$A$2:$A$4,Calibration!$B$2:$B$4,C205)</f>
        <v>411.00201374307221</v>
      </c>
      <c r="K205" s="2">
        <f>TREND(Calibration!$A$2:$A$4,Calibration!$C$2:$C$4,E205)</f>
        <v>446.42209831969876</v>
      </c>
      <c r="L205" s="2">
        <f>TREND(Calibration!$A$2:$A$4,Calibration!$D$2:$D$4,G205)</f>
        <v>619.53334741852268</v>
      </c>
    </row>
    <row r="206" spans="1:12" x14ac:dyDescent="0.25">
      <c r="A206">
        <v>1020066</v>
      </c>
      <c r="B206">
        <v>15.29899979</v>
      </c>
      <c r="C206">
        <v>0.31253998999999999</v>
      </c>
      <c r="D206">
        <v>33.377998349999999</v>
      </c>
      <c r="E206">
        <v>0.25064998999999999</v>
      </c>
      <c r="F206">
        <v>38.064998629999998</v>
      </c>
      <c r="G206">
        <v>1.0082999500000001</v>
      </c>
      <c r="H206">
        <v>31.2840004</v>
      </c>
      <c r="J206" s="2">
        <f>TREND(Calibration!$A$2:$A$4,Calibration!$B$2:$B$4,C206)</f>
        <v>393.68226780603345</v>
      </c>
      <c r="K206" s="2">
        <f>TREND(Calibration!$A$2:$A$4,Calibration!$C$2:$C$4,E206)</f>
        <v>445.95943896077142</v>
      </c>
      <c r="L206" s="2">
        <f>TREND(Calibration!$A$2:$A$4,Calibration!$D$2:$D$4,G206)</f>
        <v>615.86772854152196</v>
      </c>
    </row>
    <row r="207" spans="1:12" x14ac:dyDescent="0.25">
      <c r="A207">
        <v>1025160</v>
      </c>
      <c r="B207">
        <v>15.27000046</v>
      </c>
      <c r="C207">
        <v>0.31302999999999997</v>
      </c>
      <c r="D207">
        <v>33.416999820000001</v>
      </c>
      <c r="E207">
        <v>0.25080999999999998</v>
      </c>
      <c r="F207">
        <v>38.000999450000002</v>
      </c>
      <c r="G207">
        <v>1.0023000200000001</v>
      </c>
      <c r="H207">
        <v>31.333000179999999</v>
      </c>
      <c r="J207" s="2">
        <f>TREND(Calibration!$A$2:$A$4,Calibration!$B$2:$B$4,C207)</f>
        <v>395.85838285900991</v>
      </c>
      <c r="K207" s="2">
        <f>TREND(Calibration!$A$2:$A$4,Calibration!$C$2:$C$4,E207)</f>
        <v>447.19286321971776</v>
      </c>
      <c r="L207" s="2">
        <f>TREND(Calibration!$A$2:$A$4,Calibration!$D$2:$D$4,G207)</f>
        <v>612.14003665764983</v>
      </c>
    </row>
    <row r="208" spans="1:12" x14ac:dyDescent="0.25">
      <c r="A208">
        <v>1030202</v>
      </c>
      <c r="B208">
        <v>15.24699974</v>
      </c>
      <c r="C208">
        <v>0.31406000000000001</v>
      </c>
      <c r="D208">
        <v>33.372001650000001</v>
      </c>
      <c r="E208">
        <v>0.25071000999999998</v>
      </c>
      <c r="F208">
        <v>38.087001800000003</v>
      </c>
      <c r="G208">
        <v>1.0174000299999999</v>
      </c>
      <c r="H208">
        <v>31.306999210000001</v>
      </c>
      <c r="J208" s="2">
        <f>TREND(Calibration!$A$2:$A$4,Calibration!$B$2:$B$4,C208)</f>
        <v>400.43257217058681</v>
      </c>
      <c r="K208" s="2">
        <f>TREND(Calibration!$A$2:$A$4,Calibration!$C$2:$C$4,E208)</f>
        <v>446.42209831969876</v>
      </c>
      <c r="L208" s="2">
        <f>TREND(Calibration!$A$2:$A$4,Calibration!$D$2:$D$4,G208)</f>
        <v>621.52151022873943</v>
      </c>
    </row>
    <row r="209" spans="1:12" x14ac:dyDescent="0.25">
      <c r="A209">
        <v>1035073</v>
      </c>
      <c r="B209">
        <v>15.208000180000001</v>
      </c>
      <c r="C209">
        <v>0.31714001000000003</v>
      </c>
      <c r="D209">
        <v>33.394001009999997</v>
      </c>
      <c r="E209">
        <v>0.25060000999999998</v>
      </c>
      <c r="F209">
        <v>38.085998539999999</v>
      </c>
      <c r="G209">
        <v>1.0153000400000001</v>
      </c>
      <c r="H209">
        <v>31.349000929999999</v>
      </c>
      <c r="J209" s="2">
        <f>TREND(Calibration!$A$2:$A$4,Calibration!$B$2:$B$4,C209)</f>
        <v>414.11077490995581</v>
      </c>
      <c r="K209" s="2">
        <f>TREND(Calibration!$A$2:$A$4,Calibration!$C$2:$C$4,E209)</f>
        <v>445.57417213705958</v>
      </c>
      <c r="L209" s="2">
        <f>TREND(Calibration!$A$2:$A$4,Calibration!$D$2:$D$4,G209)</f>
        <v>620.21680906069048</v>
      </c>
    </row>
    <row r="210" spans="1:12" x14ac:dyDescent="0.25">
      <c r="A210">
        <v>1040090</v>
      </c>
      <c r="B210">
        <v>15.0909996</v>
      </c>
      <c r="C210">
        <v>0.31929999999999997</v>
      </c>
      <c r="D210">
        <v>33.401000979999999</v>
      </c>
      <c r="E210">
        <v>0.25075998999999999</v>
      </c>
      <c r="F210">
        <v>38.02999878</v>
      </c>
      <c r="G210">
        <v>0.99750000000000005</v>
      </c>
      <c r="H210">
        <v>31.374000550000002</v>
      </c>
      <c r="J210" s="2">
        <f>TREND(Calibration!$A$2:$A$4,Calibration!$B$2:$B$4,C210)</f>
        <v>423.70320517317214</v>
      </c>
      <c r="K210" s="2">
        <f>TREND(Calibration!$A$2:$A$4,Calibration!$C$2:$C$4,E210)</f>
        <v>446.80736514341083</v>
      </c>
      <c r="L210" s="2">
        <f>TREND(Calibration!$A$2:$A$4,Calibration!$D$2:$D$4,G210)</f>
        <v>609.15783593257061</v>
      </c>
    </row>
    <row r="211" spans="1:12" x14ac:dyDescent="0.25">
      <c r="A211">
        <v>1045066</v>
      </c>
      <c r="B211">
        <v>15.059000019999999</v>
      </c>
      <c r="C211">
        <v>0.31422000999999999</v>
      </c>
      <c r="D211">
        <v>33.388000490000003</v>
      </c>
      <c r="E211">
        <v>0.25064998999999999</v>
      </c>
      <c r="F211">
        <v>38.08000183</v>
      </c>
      <c r="G211">
        <v>1.01199996</v>
      </c>
      <c r="H211">
        <v>31.32600021</v>
      </c>
      <c r="J211" s="2">
        <f>TREND(Calibration!$A$2:$A$4,Calibration!$B$2:$B$4,C211)</f>
        <v>401.14317025966011</v>
      </c>
      <c r="K211" s="2">
        <f>TREND(Calibration!$A$2:$A$4,Calibration!$C$2:$C$4,E211)</f>
        <v>445.95943896077142</v>
      </c>
      <c r="L211" s="2">
        <f>TREND(Calibration!$A$2:$A$4,Calibration!$D$2:$D$4,G211)</f>
        <v>618.16650490178711</v>
      </c>
    </row>
    <row r="212" spans="1:12" x14ac:dyDescent="0.25">
      <c r="A212">
        <v>1050119</v>
      </c>
      <c r="B212">
        <v>15.083999629999999</v>
      </c>
      <c r="C212">
        <v>0.31313999999999997</v>
      </c>
      <c r="D212">
        <v>33.372001650000001</v>
      </c>
      <c r="E212">
        <v>0.25064998999999999</v>
      </c>
      <c r="F212">
        <v>38.076000209999997</v>
      </c>
      <c r="G212">
        <v>1.01199996</v>
      </c>
      <c r="H212">
        <v>31.343000409999998</v>
      </c>
      <c r="J212" s="2">
        <f>TREND(Calibration!$A$2:$A$4,Calibration!$B$2:$B$4,C212)</f>
        <v>396.34688851364422</v>
      </c>
      <c r="K212" s="2">
        <f>TREND(Calibration!$A$2:$A$4,Calibration!$C$2:$C$4,E212)</f>
        <v>445.95943896077142</v>
      </c>
      <c r="L212" s="2">
        <f>TREND(Calibration!$A$2:$A$4,Calibration!$D$2:$D$4,G212)</f>
        <v>618.16650490178711</v>
      </c>
    </row>
    <row r="213" spans="1:12" x14ac:dyDescent="0.25">
      <c r="A213">
        <v>1055144</v>
      </c>
      <c r="B213">
        <v>15.0909996</v>
      </c>
      <c r="C213">
        <v>0.30875998999999998</v>
      </c>
      <c r="D213">
        <v>33.368000029999997</v>
      </c>
      <c r="E213">
        <v>0.25071000999999998</v>
      </c>
      <c r="F213">
        <v>38.037998199999997</v>
      </c>
      <c r="G213">
        <v>1.0082999500000001</v>
      </c>
      <c r="H213">
        <v>31.426000599999998</v>
      </c>
      <c r="J213" s="2">
        <f>TREND(Calibration!$A$2:$A$4,Calibration!$B$2:$B$4,C213)</f>
        <v>376.89543712859586</v>
      </c>
      <c r="K213" s="2">
        <f>TREND(Calibration!$A$2:$A$4,Calibration!$C$2:$C$4,E213)</f>
        <v>446.42209831969876</v>
      </c>
      <c r="L213" s="2">
        <f>TREND(Calibration!$A$2:$A$4,Calibration!$D$2:$D$4,G213)</f>
        <v>615.86772854152196</v>
      </c>
    </row>
    <row r="214" spans="1:12" x14ac:dyDescent="0.25">
      <c r="A214">
        <v>1060066</v>
      </c>
      <c r="B214">
        <v>15.130000109999999</v>
      </c>
      <c r="C214">
        <v>0.31308001000000002</v>
      </c>
      <c r="D214">
        <v>33.412998199999997</v>
      </c>
      <c r="E214">
        <v>0.25071000999999998</v>
      </c>
      <c r="F214">
        <v>38.034999849999998</v>
      </c>
      <c r="G214">
        <v>1.0028999999999999</v>
      </c>
      <c r="H214">
        <v>31.349000929999999</v>
      </c>
      <c r="J214" s="2">
        <f>TREND(Calibration!$A$2:$A$4,Calibration!$B$2:$B$4,C214)</f>
        <v>396.0804752934489</v>
      </c>
      <c r="K214" s="2">
        <f>TREND(Calibration!$A$2:$A$4,Calibration!$C$2:$C$4,E214)</f>
        <v>446.42209831969876</v>
      </c>
      <c r="L214" s="2">
        <f>TREND(Calibration!$A$2:$A$4,Calibration!$D$2:$D$4,G214)</f>
        <v>612.51279776927697</v>
      </c>
    </row>
    <row r="215" spans="1:12" x14ac:dyDescent="0.25">
      <c r="A215">
        <v>1065067</v>
      </c>
      <c r="B215">
        <v>15.26299953</v>
      </c>
      <c r="C215">
        <v>0.31248999</v>
      </c>
      <c r="D215">
        <v>33.375</v>
      </c>
      <c r="E215">
        <v>0.25071000999999998</v>
      </c>
      <c r="F215">
        <v>38.130001069999999</v>
      </c>
      <c r="G215">
        <v>1.0223</v>
      </c>
      <c r="H215">
        <v>31.413999560000001</v>
      </c>
      <c r="J215" s="2">
        <f>TREND(Calibration!$A$2:$A$4,Calibration!$B$2:$B$4,C215)</f>
        <v>393.46021978119961</v>
      </c>
      <c r="K215" s="2">
        <f>TREND(Calibration!$A$2:$A$4,Calibration!$C$2:$C$4,E215)</f>
        <v>446.42209831969876</v>
      </c>
      <c r="L215" s="2">
        <f>TREND(Calibration!$A$2:$A$4,Calibration!$D$2:$D$4,G215)</f>
        <v>624.56580881225921</v>
      </c>
    </row>
    <row r="216" spans="1:12" x14ac:dyDescent="0.25">
      <c r="A216">
        <v>1070179</v>
      </c>
      <c r="B216">
        <v>15.26299953</v>
      </c>
      <c r="C216">
        <v>0.31406000000000001</v>
      </c>
      <c r="D216">
        <v>33.372001650000001</v>
      </c>
      <c r="E216">
        <v>0.25108001000000002</v>
      </c>
      <c r="F216">
        <v>38.039001460000001</v>
      </c>
      <c r="G216">
        <v>1.0174000299999999</v>
      </c>
      <c r="H216">
        <v>31.426000599999998</v>
      </c>
      <c r="J216" s="2">
        <f>TREND(Calibration!$A$2:$A$4,Calibration!$B$2:$B$4,C216)</f>
        <v>400.43257217058681</v>
      </c>
      <c r="K216" s="2">
        <f>TREND(Calibration!$A$2:$A$4,Calibration!$C$2:$C$4,E216)</f>
        <v>449.27421366130375</v>
      </c>
      <c r="L216" s="2">
        <f>TREND(Calibration!$A$2:$A$4,Calibration!$D$2:$D$4,G216)</f>
        <v>621.52151022873943</v>
      </c>
    </row>
    <row r="217" spans="1:12" x14ac:dyDescent="0.25">
      <c r="A217">
        <v>1075250</v>
      </c>
      <c r="B217">
        <v>15.20100021</v>
      </c>
      <c r="C217">
        <v>0.31653999999999999</v>
      </c>
      <c r="D217">
        <v>33.403999329999998</v>
      </c>
      <c r="E217">
        <v>0.25064998999999999</v>
      </c>
      <c r="F217">
        <v>38.0359993</v>
      </c>
      <c r="G217">
        <v>1.0092999899999999</v>
      </c>
      <c r="H217">
        <v>31.333000179999999</v>
      </c>
      <c r="J217" s="2">
        <f>TREND(Calibration!$A$2:$A$4,Calibration!$B$2:$B$4,C217)</f>
        <v>411.44615420234481</v>
      </c>
      <c r="K217" s="2">
        <f>TREND(Calibration!$A$2:$A$4,Calibration!$C$2:$C$4,E217)</f>
        <v>445.95943896077142</v>
      </c>
      <c r="L217" s="2">
        <f>TREND(Calibration!$A$2:$A$4,Calibration!$D$2:$D$4,G217)</f>
        <v>616.48904262211079</v>
      </c>
    </row>
    <row r="218" spans="1:12" x14ac:dyDescent="0.25">
      <c r="A218">
        <v>1080196</v>
      </c>
      <c r="B218">
        <v>15.164999959999999</v>
      </c>
      <c r="C218">
        <v>0.31406000000000001</v>
      </c>
      <c r="D218">
        <v>33.390998840000002</v>
      </c>
      <c r="E218">
        <v>0.25064998999999999</v>
      </c>
      <c r="F218">
        <v>38.060001370000002</v>
      </c>
      <c r="G218">
        <v>1.01470006</v>
      </c>
      <c r="H218">
        <v>31.416999820000001</v>
      </c>
      <c r="J218" s="2">
        <f>TREND(Calibration!$A$2:$A$4,Calibration!$B$2:$B$4,C218)</f>
        <v>400.43257217058681</v>
      </c>
      <c r="K218" s="2">
        <f>TREND(Calibration!$A$2:$A$4,Calibration!$C$2:$C$4,E218)</f>
        <v>445.95943896077142</v>
      </c>
      <c r="L218" s="2">
        <f>TREND(Calibration!$A$2:$A$4,Calibration!$D$2:$D$4,G218)</f>
        <v>619.84404794906322</v>
      </c>
    </row>
    <row r="219" spans="1:12" x14ac:dyDescent="0.25">
      <c r="A219">
        <v>1085066</v>
      </c>
      <c r="B219">
        <v>15.04899979</v>
      </c>
      <c r="C219">
        <v>0.31173000000000001</v>
      </c>
      <c r="D219">
        <v>33.416999820000001</v>
      </c>
      <c r="E219">
        <v>0.25064998999999999</v>
      </c>
      <c r="F219">
        <v>38.055000309999997</v>
      </c>
      <c r="G219">
        <v>1.01259995</v>
      </c>
      <c r="H219">
        <v>31.344999309999999</v>
      </c>
      <c r="J219" s="2">
        <f>TREND(Calibration!$A$2:$A$4,Calibration!$B$2:$B$4,C219)</f>
        <v>390.08513421333055</v>
      </c>
      <c r="K219" s="2">
        <f>TREND(Calibration!$A$2:$A$4,Calibration!$C$2:$C$4,E219)</f>
        <v>445.95943896077142</v>
      </c>
      <c r="L219" s="2">
        <f>TREND(Calibration!$A$2:$A$4,Calibration!$D$2:$D$4,G219)</f>
        <v>618.53927222630659</v>
      </c>
    </row>
    <row r="220" spans="1:12" x14ac:dyDescent="0.25">
      <c r="A220">
        <v>1090208</v>
      </c>
      <c r="B220">
        <v>15.03299999</v>
      </c>
      <c r="C220">
        <v>0.31725001000000003</v>
      </c>
      <c r="D220">
        <v>33.368999479999999</v>
      </c>
      <c r="E220">
        <v>0.25064998999999999</v>
      </c>
      <c r="F220">
        <v>38.068000789999999</v>
      </c>
      <c r="G220">
        <v>1.01419997</v>
      </c>
      <c r="H220">
        <v>31.434999470000001</v>
      </c>
      <c r="J220" s="2">
        <f>TREND(Calibration!$A$2:$A$4,Calibration!$B$2:$B$4,C220)</f>
        <v>414.59928056459034</v>
      </c>
      <c r="K220" s="2">
        <f>TREND(Calibration!$A$2:$A$4,Calibration!$C$2:$C$4,E220)</f>
        <v>445.95943896077142</v>
      </c>
      <c r="L220" s="2">
        <f>TREND(Calibration!$A$2:$A$4,Calibration!$D$2:$D$4,G220)</f>
        <v>619.53334741852268</v>
      </c>
    </row>
    <row r="221" spans="1:12" x14ac:dyDescent="0.25">
      <c r="A221">
        <v>1095066</v>
      </c>
      <c r="B221">
        <v>14.98400021</v>
      </c>
      <c r="C221">
        <v>0.31291999999999998</v>
      </c>
      <c r="D221">
        <v>33.423000340000002</v>
      </c>
      <c r="E221">
        <v>0.25071000999999998</v>
      </c>
      <c r="F221">
        <v>38.063999180000003</v>
      </c>
      <c r="G221">
        <v>0.99910003000000003</v>
      </c>
      <c r="H221">
        <v>31.31699944</v>
      </c>
      <c r="J221" s="2">
        <f>TREND(Calibration!$A$2:$A$4,Calibration!$B$2:$B$4,C221)</f>
        <v>395.36987720437537</v>
      </c>
      <c r="K221" s="2">
        <f>TREND(Calibration!$A$2:$A$4,Calibration!$C$2:$C$4,E221)</f>
        <v>446.42209831969876</v>
      </c>
      <c r="L221" s="2">
        <f>TREND(Calibration!$A$2:$A$4,Calibration!$D$2:$D$4,G221)</f>
        <v>610.15191733767904</v>
      </c>
    </row>
    <row r="222" spans="1:12" x14ac:dyDescent="0.25">
      <c r="A222">
        <v>1100071</v>
      </c>
      <c r="B222">
        <v>15.04899979</v>
      </c>
      <c r="C222">
        <v>0.31162000000000001</v>
      </c>
      <c r="D222">
        <v>33.390998840000002</v>
      </c>
      <c r="E222">
        <v>0.25071000999999998</v>
      </c>
      <c r="F222">
        <v>38.085998539999999</v>
      </c>
      <c r="G222">
        <v>1.0153000400000001</v>
      </c>
      <c r="H222">
        <v>31.416999820000001</v>
      </c>
      <c r="J222" s="2">
        <f>TREND(Calibration!$A$2:$A$4,Calibration!$B$2:$B$4,C222)</f>
        <v>389.59662855869601</v>
      </c>
      <c r="K222" s="2">
        <f>TREND(Calibration!$A$2:$A$4,Calibration!$C$2:$C$4,E222)</f>
        <v>446.42209831969876</v>
      </c>
      <c r="L222" s="2">
        <f>TREND(Calibration!$A$2:$A$4,Calibration!$D$2:$D$4,G222)</f>
        <v>620.21680906069048</v>
      </c>
    </row>
    <row r="223" spans="1:12" x14ac:dyDescent="0.25">
      <c r="A223">
        <v>1105160</v>
      </c>
      <c r="B223">
        <v>15.0909996</v>
      </c>
      <c r="C223">
        <v>0.31503001000000003</v>
      </c>
      <c r="D223">
        <v>33.4070015</v>
      </c>
      <c r="E223">
        <v>0.25064998999999999</v>
      </c>
      <c r="F223">
        <v>38.097999569999999</v>
      </c>
      <c r="G223">
        <v>1.0115000000000001</v>
      </c>
      <c r="H223">
        <v>31.323999400000002</v>
      </c>
      <c r="J223" s="2">
        <f>TREND(Calibration!$A$2:$A$4,Calibration!$B$2:$B$4,C223)</f>
        <v>404.74034826196817</v>
      </c>
      <c r="K223" s="2">
        <f>TREND(Calibration!$A$2:$A$4,Calibration!$C$2:$C$4,E223)</f>
        <v>445.95943896077142</v>
      </c>
      <c r="L223" s="2">
        <f>TREND(Calibration!$A$2:$A$4,Calibration!$D$2:$D$4,G223)</f>
        <v>617.85588513884647</v>
      </c>
    </row>
    <row r="224" spans="1:12" x14ac:dyDescent="0.25">
      <c r="A224">
        <v>1110122</v>
      </c>
      <c r="B224">
        <v>15.22999954</v>
      </c>
      <c r="C224">
        <v>0.31426999</v>
      </c>
      <c r="D224">
        <v>33.431999210000001</v>
      </c>
      <c r="E224">
        <v>0.25064998999999999</v>
      </c>
      <c r="F224">
        <v>38.028999329999998</v>
      </c>
      <c r="G224">
        <v>1.0055999799999999</v>
      </c>
      <c r="H224">
        <v>31.31100082</v>
      </c>
      <c r="J224" s="2">
        <f>TREND(Calibration!$A$2:$A$4,Calibration!$B$2:$B$4,C224)</f>
        <v>401.36512946528387</v>
      </c>
      <c r="K224" s="2">
        <f>TREND(Calibration!$A$2:$A$4,Calibration!$C$2:$C$4,E224)</f>
        <v>445.95943896077142</v>
      </c>
      <c r="L224" s="2">
        <f>TREND(Calibration!$A$2:$A$4,Calibration!$D$2:$D$4,G224)</f>
        <v>614.19026626184552</v>
      </c>
    </row>
    <row r="225" spans="1:12" x14ac:dyDescent="0.25">
      <c r="A225">
        <v>1115067</v>
      </c>
      <c r="B225">
        <v>15.385999679999999</v>
      </c>
      <c r="C225">
        <v>0.31384000000000001</v>
      </c>
      <c r="D225">
        <v>33.4070015</v>
      </c>
      <c r="E225">
        <v>0.25075998999999999</v>
      </c>
      <c r="F225">
        <v>38.076000209999997</v>
      </c>
      <c r="G225">
        <v>1.00989997</v>
      </c>
      <c r="H225">
        <v>31.323999400000002</v>
      </c>
      <c r="J225" s="2">
        <f>TREND(Calibration!$A$2:$A$4,Calibration!$B$2:$B$4,C225)</f>
        <v>399.45556086131796</v>
      </c>
      <c r="K225" s="2">
        <f>TREND(Calibration!$A$2:$A$4,Calibration!$C$2:$C$4,E225)</f>
        <v>446.80736514341083</v>
      </c>
      <c r="L225" s="2">
        <f>TREND(Calibration!$A$2:$A$4,Calibration!$D$2:$D$4,G225)</f>
        <v>616.86180373373804</v>
      </c>
    </row>
    <row r="226" spans="1:12" x14ac:dyDescent="0.25">
      <c r="A226">
        <v>1120155</v>
      </c>
      <c r="B226">
        <v>15.45699978</v>
      </c>
      <c r="C226">
        <v>0.31632999000000001</v>
      </c>
      <c r="D226">
        <v>33.423000340000002</v>
      </c>
      <c r="E226">
        <v>0.25060000999999998</v>
      </c>
      <c r="F226">
        <v>38.073001859999998</v>
      </c>
      <c r="G226">
        <v>1.0153000400000001</v>
      </c>
      <c r="H226">
        <v>31.43000031</v>
      </c>
      <c r="J226" s="2">
        <f>TREND(Calibration!$A$2:$A$4,Calibration!$B$2:$B$4,C226)</f>
        <v>410.51350808843767</v>
      </c>
      <c r="K226" s="2">
        <f>TREND(Calibration!$A$2:$A$4,Calibration!$C$2:$C$4,E226)</f>
        <v>445.57417213705958</v>
      </c>
      <c r="L226" s="2">
        <f>TREND(Calibration!$A$2:$A$4,Calibration!$D$2:$D$4,G226)</f>
        <v>620.21680906069048</v>
      </c>
    </row>
    <row r="227" spans="1:12" x14ac:dyDescent="0.25">
      <c r="A227">
        <v>1125074</v>
      </c>
      <c r="B227">
        <v>15.40499973</v>
      </c>
      <c r="C227">
        <v>0.31248999</v>
      </c>
      <c r="D227">
        <v>33.396999360000002</v>
      </c>
      <c r="E227">
        <v>0.25075998999999999</v>
      </c>
      <c r="F227">
        <v>38.056999210000001</v>
      </c>
      <c r="G227">
        <v>1.0115000000000001</v>
      </c>
      <c r="H227">
        <v>31.406999590000002</v>
      </c>
      <c r="J227" s="2">
        <f>TREND(Calibration!$A$2:$A$4,Calibration!$B$2:$B$4,C227)</f>
        <v>393.46021978119961</v>
      </c>
      <c r="K227" s="2">
        <f>TREND(Calibration!$A$2:$A$4,Calibration!$C$2:$C$4,E227)</f>
        <v>446.80736514341083</v>
      </c>
      <c r="L227" s="2">
        <f>TREND(Calibration!$A$2:$A$4,Calibration!$D$2:$D$4,G227)</f>
        <v>617.85588513884647</v>
      </c>
    </row>
    <row r="228" spans="1:12" x14ac:dyDescent="0.25">
      <c r="A228">
        <v>1130113</v>
      </c>
      <c r="B228">
        <v>15.272000309999999</v>
      </c>
      <c r="C228">
        <v>0.31217</v>
      </c>
      <c r="D228">
        <v>33.41999817</v>
      </c>
      <c r="E228">
        <v>0.25071000999999998</v>
      </c>
      <c r="F228">
        <v>38.060001370000002</v>
      </c>
      <c r="G228">
        <v>0.99580002000000001</v>
      </c>
      <c r="H228">
        <v>31.323999400000002</v>
      </c>
      <c r="J228" s="2">
        <f>TREND(Calibration!$A$2:$A$4,Calibration!$B$2:$B$4,C228)</f>
        <v>392.03915683186824</v>
      </c>
      <c r="K228" s="2">
        <f>TREND(Calibration!$A$2:$A$4,Calibration!$C$2:$C$4,E228)</f>
        <v>446.42209831969876</v>
      </c>
      <c r="L228" s="2">
        <f>TREND(Calibration!$A$2:$A$4,Calibration!$D$2:$D$4,G228)</f>
        <v>608.10165666902174</v>
      </c>
    </row>
    <row r="229" spans="1:12" x14ac:dyDescent="0.25">
      <c r="A229">
        <v>1135066</v>
      </c>
      <c r="B229">
        <v>15.227000240000001</v>
      </c>
      <c r="C229">
        <v>0.30908000000000002</v>
      </c>
      <c r="D229">
        <v>33.409999849999998</v>
      </c>
      <c r="E229">
        <v>0.25071000999999998</v>
      </c>
      <c r="F229">
        <v>38.083000179999999</v>
      </c>
      <c r="G229">
        <v>1.0049999999999999</v>
      </c>
      <c r="H229">
        <v>31.320999149999999</v>
      </c>
      <c r="J229" s="2">
        <f>TREND(Calibration!$A$2:$A$4,Calibration!$B$2:$B$4,C229)</f>
        <v>378.31658889713754</v>
      </c>
      <c r="K229" s="2">
        <f>TREND(Calibration!$A$2:$A$4,Calibration!$C$2:$C$4,E229)</f>
        <v>446.42209831969876</v>
      </c>
      <c r="L229" s="2">
        <f>TREND(Calibration!$A$2:$A$4,Calibration!$D$2:$D$4,G229)</f>
        <v>613.81750515021827</v>
      </c>
    </row>
    <row r="230" spans="1:12" x14ac:dyDescent="0.25">
      <c r="A230">
        <v>1140138</v>
      </c>
      <c r="B230">
        <v>15.149000170000001</v>
      </c>
      <c r="C230">
        <v>0.31400001</v>
      </c>
      <c r="D230">
        <v>33.396999360000002</v>
      </c>
      <c r="E230">
        <v>0.25097998999999999</v>
      </c>
      <c r="F230">
        <v>38.067001339999997</v>
      </c>
      <c r="G230">
        <v>1.01199996</v>
      </c>
      <c r="H230">
        <v>31.409999849999998</v>
      </c>
      <c r="J230" s="2">
        <f>TREND(Calibration!$A$2:$A$4,Calibration!$B$2:$B$4,C230)</f>
        <v>400.16615895039126</v>
      </c>
      <c r="K230" s="2">
        <f>TREND(Calibration!$A$2:$A$4,Calibration!$C$2:$C$4,E230)</f>
        <v>448.5032175086892</v>
      </c>
      <c r="L230" s="2">
        <f>TREND(Calibration!$A$2:$A$4,Calibration!$D$2:$D$4,G230)</f>
        <v>618.16650490178711</v>
      </c>
    </row>
    <row r="231" spans="1:12" x14ac:dyDescent="0.25">
      <c r="A231">
        <v>1145066</v>
      </c>
      <c r="B231">
        <v>15.06200027</v>
      </c>
      <c r="C231">
        <v>0.31595001</v>
      </c>
      <c r="D231">
        <v>33.4070015</v>
      </c>
      <c r="E231">
        <v>0.25097998999999999</v>
      </c>
      <c r="F231">
        <v>38.103000639999998</v>
      </c>
      <c r="G231">
        <v>1.0168999400000001</v>
      </c>
      <c r="H231">
        <v>31.361000059999999</v>
      </c>
      <c r="J231" s="2">
        <f>TREND(Calibration!$A$2:$A$4,Calibration!$B$2:$B$4,C231)</f>
        <v>408.82603191891053</v>
      </c>
      <c r="K231" s="2">
        <f>TREND(Calibration!$A$2:$A$4,Calibration!$C$2:$C$4,E231)</f>
        <v>448.5032175086892</v>
      </c>
      <c r="L231" s="2">
        <f>TREND(Calibration!$A$2:$A$4,Calibration!$D$2:$D$4,G231)</f>
        <v>621.21080969819911</v>
      </c>
    </row>
    <row r="232" spans="1:12" x14ac:dyDescent="0.25">
      <c r="A232">
        <v>1150151</v>
      </c>
      <c r="B232">
        <v>15.036000250000001</v>
      </c>
      <c r="C232">
        <v>0.31659999</v>
      </c>
      <c r="D232">
        <v>33.368999479999999</v>
      </c>
      <c r="E232">
        <v>0.25124999999999997</v>
      </c>
      <c r="F232">
        <v>38.068000789999999</v>
      </c>
      <c r="G232">
        <v>1.00880003</v>
      </c>
      <c r="H232">
        <v>31.42200089</v>
      </c>
      <c r="J232" s="2">
        <f>TREND(Calibration!$A$2:$A$4,Calibration!$B$2:$B$4,C232)</f>
        <v>411.71256742254036</v>
      </c>
      <c r="K232" s="2">
        <f>TREND(Calibration!$A$2:$A$4,Calibration!$C$2:$C$4,E232)</f>
        <v>450.58456795027473</v>
      </c>
      <c r="L232" s="2">
        <f>TREND(Calibration!$A$2:$A$4,Calibration!$D$2:$D$4,G232)</f>
        <v>616.17842285917004</v>
      </c>
    </row>
    <row r="233" spans="1:12" x14ac:dyDescent="0.25">
      <c r="A233">
        <v>1155066</v>
      </c>
      <c r="B233">
        <v>15.083999629999999</v>
      </c>
      <c r="C233">
        <v>0.31540998999999997</v>
      </c>
      <c r="D233">
        <v>33.394001009999997</v>
      </c>
      <c r="E233">
        <v>0.25097998999999999</v>
      </c>
      <c r="F233">
        <v>38.102001190000003</v>
      </c>
      <c r="G233">
        <v>1.00989997</v>
      </c>
      <c r="H233">
        <v>31.43899918</v>
      </c>
      <c r="J233" s="2">
        <f>TREND(Calibration!$A$2:$A$4,Calibration!$B$2:$B$4,C233)</f>
        <v>406.42782443149508</v>
      </c>
      <c r="K233" s="2">
        <f>TREND(Calibration!$A$2:$A$4,Calibration!$C$2:$C$4,E233)</f>
        <v>448.5032175086892</v>
      </c>
      <c r="L233" s="2">
        <f>TREND(Calibration!$A$2:$A$4,Calibration!$D$2:$D$4,G233)</f>
        <v>616.86180373373804</v>
      </c>
    </row>
    <row r="234" spans="1:12" x14ac:dyDescent="0.25">
      <c r="A234">
        <v>1160124</v>
      </c>
      <c r="B234">
        <v>15.11699963</v>
      </c>
      <c r="C234">
        <v>0.31632999000000001</v>
      </c>
      <c r="D234">
        <v>33.41999817</v>
      </c>
      <c r="E234">
        <v>0.25097998999999999</v>
      </c>
      <c r="F234">
        <v>38.091999049999998</v>
      </c>
      <c r="G234">
        <v>1.01259995</v>
      </c>
      <c r="H234">
        <v>31.451999659999998</v>
      </c>
      <c r="J234" s="2">
        <f>TREND(Calibration!$A$2:$A$4,Calibration!$B$2:$B$4,C234)</f>
        <v>410.51350808843767</v>
      </c>
      <c r="K234" s="2">
        <f>TREND(Calibration!$A$2:$A$4,Calibration!$C$2:$C$4,E234)</f>
        <v>448.5032175086892</v>
      </c>
      <c r="L234" s="2">
        <f>TREND(Calibration!$A$2:$A$4,Calibration!$D$2:$D$4,G234)</f>
        <v>618.53927222630659</v>
      </c>
    </row>
    <row r="235" spans="1:12" x14ac:dyDescent="0.25">
      <c r="A235">
        <v>1165066</v>
      </c>
      <c r="B235">
        <v>15.161999700000001</v>
      </c>
      <c r="C235">
        <v>0.32087000999999998</v>
      </c>
      <c r="D235">
        <v>33.412998199999997</v>
      </c>
      <c r="E235">
        <v>0.25097998999999999</v>
      </c>
      <c r="F235">
        <v>38.102001190000003</v>
      </c>
      <c r="G235">
        <v>1.0206999800000001</v>
      </c>
      <c r="H235">
        <v>31.43000031</v>
      </c>
      <c r="J235" s="2">
        <f>TREND(Calibration!$A$2:$A$4,Calibration!$B$2:$B$4,C235)</f>
        <v>430.67555756255933</v>
      </c>
      <c r="K235" s="2">
        <f>TREND(Calibration!$A$2:$A$4,Calibration!$C$2:$C$4,E235)</f>
        <v>448.5032175086892</v>
      </c>
      <c r="L235" s="2">
        <f>TREND(Calibration!$A$2:$A$4,Calibration!$D$2:$D$4,G235)</f>
        <v>623.57173362004312</v>
      </c>
    </row>
    <row r="236" spans="1:12" x14ac:dyDescent="0.25">
      <c r="A236">
        <v>1170066</v>
      </c>
      <c r="B236">
        <v>15.178000450000001</v>
      </c>
      <c r="C236">
        <v>0.31902998999999999</v>
      </c>
      <c r="D236">
        <v>33.388000490000003</v>
      </c>
      <c r="E236">
        <v>0.25130001000000002</v>
      </c>
      <c r="F236">
        <v>38.111000060000002</v>
      </c>
      <c r="G236">
        <v>1.0245000099999999</v>
      </c>
      <c r="H236">
        <v>31.409999849999998</v>
      </c>
      <c r="J236" s="2">
        <f>TREND(Calibration!$A$2:$A$4,Calibration!$B$2:$B$4,C236)</f>
        <v>422.50410142946453</v>
      </c>
      <c r="K236" s="2">
        <f>TREND(Calibration!$A$2:$A$4,Calibration!$C$2:$C$4,E236)</f>
        <v>450.97006602658234</v>
      </c>
      <c r="L236" s="2">
        <f>TREND(Calibration!$A$2:$A$4,Calibration!$D$2:$D$4,G236)</f>
        <v>625.93265132899478</v>
      </c>
    </row>
    <row r="237" spans="1:12" x14ac:dyDescent="0.25">
      <c r="A237">
        <v>1175066</v>
      </c>
      <c r="B237">
        <v>15.13300037</v>
      </c>
      <c r="C237">
        <v>0.3206</v>
      </c>
      <c r="D237">
        <v>33.4070015</v>
      </c>
      <c r="E237">
        <v>0.25124999999999997</v>
      </c>
      <c r="F237">
        <v>38.108001710000003</v>
      </c>
      <c r="G237">
        <v>1.0131000299999999</v>
      </c>
      <c r="H237">
        <v>31.416999820000001</v>
      </c>
      <c r="J237" s="2">
        <f>TREND(Calibration!$A$2:$A$4,Calibration!$B$2:$B$4,C237)</f>
        <v>429.47645381885172</v>
      </c>
      <c r="K237" s="2">
        <f>TREND(Calibration!$A$2:$A$4,Calibration!$C$2:$C$4,E237)</f>
        <v>450.58456795027473</v>
      </c>
      <c r="L237" s="2">
        <f>TREND(Calibration!$A$2:$A$4,Calibration!$D$2:$D$4,G237)</f>
        <v>618.84996654395479</v>
      </c>
    </row>
    <row r="238" spans="1:12" x14ac:dyDescent="0.25">
      <c r="A238">
        <v>1180157</v>
      </c>
      <c r="B238">
        <v>15.036000250000001</v>
      </c>
      <c r="C238">
        <v>0.32157001000000002</v>
      </c>
      <c r="D238">
        <v>33.400001529999997</v>
      </c>
      <c r="E238">
        <v>0.25097998999999999</v>
      </c>
      <c r="F238">
        <v>38.085998539999999</v>
      </c>
      <c r="G238">
        <v>1.0174000299999999</v>
      </c>
      <c r="H238">
        <v>31.329999919999999</v>
      </c>
      <c r="J238" s="2">
        <f>TREND(Calibration!$A$2:$A$4,Calibration!$B$2:$B$4,C238)</f>
        <v>433.78422991023308</v>
      </c>
      <c r="K238" s="2">
        <f>TREND(Calibration!$A$2:$A$4,Calibration!$C$2:$C$4,E238)</f>
        <v>448.5032175086892</v>
      </c>
      <c r="L238" s="2">
        <f>TREND(Calibration!$A$2:$A$4,Calibration!$D$2:$D$4,G238)</f>
        <v>621.52151022873943</v>
      </c>
    </row>
    <row r="239" spans="1:12" x14ac:dyDescent="0.25">
      <c r="A239">
        <v>1185075</v>
      </c>
      <c r="B239">
        <v>14.97999954</v>
      </c>
      <c r="C239">
        <v>0.32129999999999997</v>
      </c>
      <c r="D239">
        <v>33.396999360000002</v>
      </c>
      <c r="E239">
        <v>0.25102999999999998</v>
      </c>
      <c r="F239">
        <v>38.0890007</v>
      </c>
      <c r="G239">
        <v>1.01259995</v>
      </c>
      <c r="H239">
        <v>31.291999820000001</v>
      </c>
      <c r="J239" s="2">
        <f>TREND(Calibration!$A$2:$A$4,Calibration!$B$2:$B$4,C239)</f>
        <v>432.58512616652524</v>
      </c>
      <c r="K239" s="2">
        <f>TREND(Calibration!$A$2:$A$4,Calibration!$C$2:$C$4,E239)</f>
        <v>448.88871558499636</v>
      </c>
      <c r="L239" s="2">
        <f>TREND(Calibration!$A$2:$A$4,Calibration!$D$2:$D$4,G239)</f>
        <v>618.53927222630659</v>
      </c>
    </row>
    <row r="240" spans="1:12" x14ac:dyDescent="0.25">
      <c r="A240">
        <v>1190185</v>
      </c>
      <c r="B240">
        <v>14.99699974</v>
      </c>
      <c r="C240">
        <v>0.31968001000000001</v>
      </c>
      <c r="D240">
        <v>33.458000179999999</v>
      </c>
      <c r="E240">
        <v>0.25060000999999998</v>
      </c>
      <c r="F240">
        <v>38.056999210000001</v>
      </c>
      <c r="G240">
        <v>1.0201</v>
      </c>
      <c r="H240">
        <v>31.398000719999999</v>
      </c>
      <c r="J240" s="2">
        <f>TREND(Calibration!$A$2:$A$4,Calibration!$B$2:$B$4,C240)</f>
        <v>425.39081457151428</v>
      </c>
      <c r="K240" s="2">
        <f>TREND(Calibration!$A$2:$A$4,Calibration!$C$2:$C$4,E240)</f>
        <v>445.57417213705958</v>
      </c>
      <c r="L240" s="2">
        <f>TREND(Calibration!$A$2:$A$4,Calibration!$D$2:$D$4,G240)</f>
        <v>623.19897250841586</v>
      </c>
    </row>
    <row r="241" spans="1:12" x14ac:dyDescent="0.25">
      <c r="A241">
        <v>1195066</v>
      </c>
      <c r="B241">
        <v>14.958000180000001</v>
      </c>
      <c r="C241">
        <v>0.31870999999999999</v>
      </c>
      <c r="D241">
        <v>33.444999690000003</v>
      </c>
      <c r="E241">
        <v>0.25102999999999998</v>
      </c>
      <c r="F241">
        <v>38.0320015</v>
      </c>
      <c r="G241">
        <v>1.0049999999999999</v>
      </c>
      <c r="H241">
        <v>31.336999890000001</v>
      </c>
      <c r="J241" s="2">
        <f>TREND(Calibration!$A$2:$A$4,Calibration!$B$2:$B$4,C241)</f>
        <v>421.08303848013293</v>
      </c>
      <c r="K241" s="2">
        <f>TREND(Calibration!$A$2:$A$4,Calibration!$C$2:$C$4,E241)</f>
        <v>448.88871558499636</v>
      </c>
      <c r="L241" s="2">
        <f>TREND(Calibration!$A$2:$A$4,Calibration!$D$2:$D$4,G241)</f>
        <v>613.81750515021827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15.20199966</v>
      </c>
      <c r="C2">
        <v>0.31486999999999998</v>
      </c>
      <c r="D2">
        <v>33.581001280000002</v>
      </c>
      <c r="E2">
        <v>0.24865000000000001</v>
      </c>
      <c r="F2">
        <v>38.02999878</v>
      </c>
      <c r="G2">
        <v>0.78520000000000001</v>
      </c>
      <c r="H2">
        <v>31.417999269999999</v>
      </c>
      <c r="J2" s="2">
        <f>TREND(Calibration!$A$2:$A$4,Calibration!$B$2:$B$4,C2)</f>
        <v>404.02975017289486</v>
      </c>
      <c r="K2" s="2">
        <f>TREND(Calibration!$A$2:$A$4,Calibration!$C$2:$C$4,E2)</f>
        <v>430.54267636062013</v>
      </c>
      <c r="L2" s="2">
        <f>TREND(Calibration!$A$2:$A$4,Calibration!$D$2:$D$4,G2)</f>
        <v>477.25813261168838</v>
      </c>
    </row>
    <row r="3" spans="1:12" x14ac:dyDescent="0.25">
      <c r="A3">
        <v>2600</v>
      </c>
      <c r="B3">
        <v>15.30000019</v>
      </c>
      <c r="C3">
        <v>0.31529998999999997</v>
      </c>
      <c r="D3">
        <v>33.546001429999997</v>
      </c>
      <c r="E3">
        <v>0.24865000000000001</v>
      </c>
      <c r="F3">
        <v>38.033000950000002</v>
      </c>
      <c r="G3">
        <v>0.79600000000000004</v>
      </c>
      <c r="H3">
        <v>31.475999829999999</v>
      </c>
      <c r="J3" s="2">
        <f>TREND(Calibration!$A$2:$A$4,Calibration!$B$2:$B$4,C3)</f>
        <v>405.93931877686077</v>
      </c>
      <c r="K3" s="2">
        <f>TREND(Calibration!$A$2:$A$4,Calibration!$C$2:$C$4,E3)</f>
        <v>430.54267636062013</v>
      </c>
      <c r="L3" s="2">
        <f>TREND(Calibration!$A$2:$A$4,Calibration!$D$2:$D$4,G3)</f>
        <v>483.96805628510111</v>
      </c>
    </row>
    <row r="4" spans="1:12" x14ac:dyDescent="0.25">
      <c r="A4">
        <v>7602</v>
      </c>
      <c r="B4">
        <v>15.38700008</v>
      </c>
      <c r="C4">
        <v>0.31459999</v>
      </c>
      <c r="D4">
        <v>33.551998140000002</v>
      </c>
      <c r="E4">
        <v>0.24871001000000001</v>
      </c>
      <c r="F4">
        <v>38.033000950000002</v>
      </c>
      <c r="G4">
        <v>0.79009998000000004</v>
      </c>
      <c r="H4">
        <v>31.530000690000001</v>
      </c>
      <c r="J4" s="2">
        <f>TREND(Calibration!$A$2:$A$4,Calibration!$B$2:$B$4,C4)</f>
        <v>402.83064642918725</v>
      </c>
      <c r="K4" s="2">
        <f>TREND(Calibration!$A$2:$A$4,Calibration!$C$2:$C$4,E4)</f>
        <v>431.00525863534904</v>
      </c>
      <c r="L4" s="2">
        <f>TREND(Calibration!$A$2:$A$4,Calibration!$D$2:$D$4,G4)</f>
        <v>480.30243740810033</v>
      </c>
    </row>
    <row r="5" spans="1:12" x14ac:dyDescent="0.25">
      <c r="A5">
        <v>12602</v>
      </c>
      <c r="B5">
        <v>15.399999619999999</v>
      </c>
      <c r="C5">
        <v>0.31525001000000002</v>
      </c>
      <c r="D5">
        <v>33.542999270000003</v>
      </c>
      <c r="E5">
        <v>0.24902999000000001</v>
      </c>
      <c r="F5">
        <v>38.081001280000002</v>
      </c>
      <c r="G5">
        <v>0.79490000000000005</v>
      </c>
      <c r="H5">
        <v>31.517000199999998</v>
      </c>
      <c r="J5" s="2">
        <f>TREND(Calibration!$A$2:$A$4,Calibration!$B$2:$B$4,C5)</f>
        <v>405.71735957123701</v>
      </c>
      <c r="K5" s="2">
        <f>TREND(Calibration!$A$2:$A$4,Calibration!$C$2:$C$4,E5)</f>
        <v>433.4717988164482</v>
      </c>
      <c r="L5" s="2">
        <f>TREND(Calibration!$A$2:$A$4,Calibration!$D$2:$D$4,G5)</f>
        <v>483.2846381331795</v>
      </c>
    </row>
    <row r="6" spans="1:12" x14ac:dyDescent="0.25">
      <c r="A6">
        <v>17603</v>
      </c>
      <c r="B6">
        <v>15.338999749999999</v>
      </c>
      <c r="C6">
        <v>0.31589001</v>
      </c>
      <c r="D6">
        <v>33.564998629999998</v>
      </c>
      <c r="E6">
        <v>0.24871001000000001</v>
      </c>
      <c r="F6">
        <v>38.068000789999999</v>
      </c>
      <c r="G6">
        <v>0.79390000999999999</v>
      </c>
      <c r="H6">
        <v>31.513999940000001</v>
      </c>
      <c r="J6" s="2">
        <f>TREND(Calibration!$A$2:$A$4,Calibration!$B$2:$B$4,C6)</f>
        <v>408.55957428911006</v>
      </c>
      <c r="K6" s="2">
        <f>TREND(Calibration!$A$2:$A$4,Calibration!$C$2:$C$4,E6)</f>
        <v>431.00525863534904</v>
      </c>
      <c r="L6" s="2">
        <f>TREND(Calibration!$A$2:$A$4,Calibration!$D$2:$D$4,G6)</f>
        <v>482.66335511705205</v>
      </c>
    </row>
    <row r="7" spans="1:12" x14ac:dyDescent="0.25">
      <c r="A7">
        <v>22603</v>
      </c>
      <c r="B7">
        <v>15.27099991</v>
      </c>
      <c r="C7">
        <v>0.31935000000000002</v>
      </c>
      <c r="D7">
        <v>33.548999790000003</v>
      </c>
      <c r="E7">
        <v>0.24871001000000001</v>
      </c>
      <c r="F7">
        <v>38.070999149999999</v>
      </c>
      <c r="G7">
        <v>0.79119998000000002</v>
      </c>
      <c r="H7">
        <v>31.495000839999999</v>
      </c>
      <c r="J7" s="2">
        <f>TREND(Calibration!$A$2:$A$4,Calibration!$B$2:$B$4,C7)</f>
        <v>423.9252531980062</v>
      </c>
      <c r="K7" s="2">
        <f>TREND(Calibration!$A$2:$A$4,Calibration!$C$2:$C$4,E7)</f>
        <v>431.00525863534904</v>
      </c>
      <c r="L7" s="2">
        <f>TREND(Calibration!$A$2:$A$4,Calibration!$D$2:$D$4,G7)</f>
        <v>480.985855560022</v>
      </c>
    </row>
    <row r="8" spans="1:12" x14ac:dyDescent="0.25">
      <c r="A8">
        <v>27611</v>
      </c>
      <c r="B8">
        <v>15.18900013</v>
      </c>
      <c r="C8">
        <v>0.31141001000000001</v>
      </c>
      <c r="D8">
        <v>33.558998109999997</v>
      </c>
      <c r="E8">
        <v>0.24871001000000001</v>
      </c>
      <c r="F8">
        <v>38.083999630000001</v>
      </c>
      <c r="G8">
        <v>0.79869997999999998</v>
      </c>
      <c r="H8">
        <v>31.437000269999999</v>
      </c>
      <c r="J8" s="2">
        <f>TREND(Calibration!$A$2:$A$4,Calibration!$B$2:$B$4,C8)</f>
        <v>388.66407126399895</v>
      </c>
      <c r="K8" s="2">
        <f>TREND(Calibration!$A$2:$A$4,Calibration!$C$2:$C$4,E8)</f>
        <v>431.00525863534904</v>
      </c>
      <c r="L8" s="2">
        <f>TREND(Calibration!$A$2:$A$4,Calibration!$D$2:$D$4,G8)</f>
        <v>485.64552477766972</v>
      </c>
    </row>
    <row r="9" spans="1:12" x14ac:dyDescent="0.25">
      <c r="A9">
        <v>32607</v>
      </c>
      <c r="B9">
        <v>15.09200001</v>
      </c>
      <c r="C9">
        <v>0.31330001000000002</v>
      </c>
      <c r="D9">
        <v>33.57799911</v>
      </c>
      <c r="E9">
        <v>0.24908</v>
      </c>
      <c r="F9">
        <v>38.020000459999999</v>
      </c>
      <c r="G9">
        <v>0.78310000999999996</v>
      </c>
      <c r="H9">
        <v>31.517000199999998</v>
      </c>
      <c r="J9" s="2">
        <f>TREND(Calibration!$A$2:$A$4,Calibration!$B$2:$B$4,C9)</f>
        <v>397.05748660271774</v>
      </c>
      <c r="K9" s="2">
        <f>TREND(Calibration!$A$2:$A$4,Calibration!$C$2:$C$4,E9)</f>
        <v>433.85729689275536</v>
      </c>
      <c r="L9" s="2">
        <f>TREND(Calibration!$A$2:$A$4,Calibration!$D$2:$D$4,G9)</f>
        <v>475.95343144363926</v>
      </c>
    </row>
    <row r="10" spans="1:12" x14ac:dyDescent="0.25">
      <c r="A10">
        <v>37614</v>
      </c>
      <c r="B10">
        <v>15.07900047</v>
      </c>
      <c r="C10">
        <v>0.31086998999999998</v>
      </c>
      <c r="D10">
        <v>33.562000269999999</v>
      </c>
      <c r="E10">
        <v>0.24898000000000001</v>
      </c>
      <c r="F10">
        <v>38.057998660000003</v>
      </c>
      <c r="G10">
        <v>0.78740001000000004</v>
      </c>
      <c r="H10">
        <v>31.540000920000001</v>
      </c>
      <c r="J10" s="2">
        <f>TREND(Calibration!$A$2:$A$4,Calibration!$B$2:$B$4,C10)</f>
        <v>386.2658637765835</v>
      </c>
      <c r="K10" s="2">
        <f>TREND(Calibration!$A$2:$A$4,Calibration!$C$2:$C$4,E10)</f>
        <v>433.08645490853792</v>
      </c>
      <c r="L10" s="2">
        <f>TREND(Calibration!$A$2:$A$4,Calibration!$D$2:$D$4,G10)</f>
        <v>478.62497512842401</v>
      </c>
    </row>
    <row r="11" spans="1:12" x14ac:dyDescent="0.25">
      <c r="A11">
        <v>42605</v>
      </c>
      <c r="B11">
        <v>15.06000042</v>
      </c>
      <c r="C11">
        <v>0.31334999000000002</v>
      </c>
      <c r="D11">
        <v>33.562000269999999</v>
      </c>
      <c r="E11">
        <v>0.24902999000000001</v>
      </c>
      <c r="F11">
        <v>38.105998990000003</v>
      </c>
      <c r="G11">
        <v>0.79059999999999997</v>
      </c>
      <c r="H11">
        <v>31.497999190000002</v>
      </c>
      <c r="J11" s="2">
        <f>TREND(Calibration!$A$2:$A$4,Calibration!$B$2:$B$4,C11)</f>
        <v>397.27944580834173</v>
      </c>
      <c r="K11" s="2">
        <f>TREND(Calibration!$A$2:$A$4,Calibration!$C$2:$C$4,E11)</f>
        <v>433.4717988164482</v>
      </c>
      <c r="L11" s="2">
        <f>TREND(Calibration!$A$2:$A$4,Calibration!$D$2:$D$4,G11)</f>
        <v>480.61309444839469</v>
      </c>
    </row>
    <row r="12" spans="1:12" x14ac:dyDescent="0.25">
      <c r="A12">
        <v>47605</v>
      </c>
      <c r="B12">
        <v>15.069000239999999</v>
      </c>
      <c r="C12">
        <v>0.31395000000000001</v>
      </c>
      <c r="D12">
        <v>33.555999759999999</v>
      </c>
      <c r="E12">
        <v>0.24871001000000001</v>
      </c>
      <c r="F12">
        <v>38.087001800000003</v>
      </c>
      <c r="G12">
        <v>0.78850001000000003</v>
      </c>
      <c r="H12">
        <v>31.472999569999999</v>
      </c>
      <c r="J12" s="2">
        <f>TREND(Calibration!$A$2:$A$4,Calibration!$B$2:$B$4,C12)</f>
        <v>399.9440665159525</v>
      </c>
      <c r="K12" s="2">
        <f>TREND(Calibration!$A$2:$A$4,Calibration!$C$2:$C$4,E12)</f>
        <v>431.00525863534904</v>
      </c>
      <c r="L12" s="2">
        <f>TREND(Calibration!$A$2:$A$4,Calibration!$D$2:$D$4,G12)</f>
        <v>479.30839328034568</v>
      </c>
    </row>
    <row r="13" spans="1:12" x14ac:dyDescent="0.25">
      <c r="A13">
        <v>52605</v>
      </c>
      <c r="B13">
        <v>15.10499954</v>
      </c>
      <c r="C13">
        <v>0.31525001000000002</v>
      </c>
      <c r="D13">
        <v>33.558998109999997</v>
      </c>
      <c r="E13">
        <v>0.24871001000000001</v>
      </c>
      <c r="F13">
        <v>38.068000789999999</v>
      </c>
      <c r="G13">
        <v>0.79009998000000004</v>
      </c>
      <c r="H13">
        <v>31.513999940000001</v>
      </c>
      <c r="J13" s="2">
        <f>TREND(Calibration!$A$2:$A$4,Calibration!$B$2:$B$4,C13)</f>
        <v>405.71735957123701</v>
      </c>
      <c r="K13" s="2">
        <f>TREND(Calibration!$A$2:$A$4,Calibration!$C$2:$C$4,E13)</f>
        <v>431.00525863534904</v>
      </c>
      <c r="L13" s="2">
        <f>TREND(Calibration!$A$2:$A$4,Calibration!$D$2:$D$4,G13)</f>
        <v>480.30243740810033</v>
      </c>
    </row>
    <row r="14" spans="1:12" x14ac:dyDescent="0.25">
      <c r="A14">
        <v>57605</v>
      </c>
      <c r="B14">
        <v>15.20600033</v>
      </c>
      <c r="C14">
        <v>0.31503001000000003</v>
      </c>
      <c r="D14">
        <v>33.511001589999999</v>
      </c>
      <c r="E14">
        <v>0.24898000000000001</v>
      </c>
      <c r="F14">
        <v>38.083999630000001</v>
      </c>
      <c r="G14">
        <v>0.79059999999999997</v>
      </c>
      <c r="H14">
        <v>31.52099991</v>
      </c>
      <c r="J14" s="2">
        <f>TREND(Calibration!$A$2:$A$4,Calibration!$B$2:$B$4,C14)</f>
        <v>404.74034826196817</v>
      </c>
      <c r="K14" s="2">
        <f>TREND(Calibration!$A$2:$A$4,Calibration!$C$2:$C$4,E14)</f>
        <v>433.08645490853792</v>
      </c>
      <c r="L14" s="2">
        <f>TREND(Calibration!$A$2:$A$4,Calibration!$D$2:$D$4,G14)</f>
        <v>480.61309444839469</v>
      </c>
    </row>
    <row r="15" spans="1:12" x14ac:dyDescent="0.25">
      <c r="A15">
        <v>62606</v>
      </c>
      <c r="B15">
        <v>15.225000380000001</v>
      </c>
      <c r="C15">
        <v>0.31589001</v>
      </c>
      <c r="D15">
        <v>33.527000430000001</v>
      </c>
      <c r="E15">
        <v>0.24898000000000001</v>
      </c>
      <c r="F15">
        <v>38.076999659999998</v>
      </c>
      <c r="G15">
        <v>0.78740001000000004</v>
      </c>
      <c r="H15">
        <v>31.455999370000001</v>
      </c>
      <c r="J15" s="2">
        <f>TREND(Calibration!$A$2:$A$4,Calibration!$B$2:$B$4,C15)</f>
        <v>408.55957428911006</v>
      </c>
      <c r="K15" s="2">
        <f>TREND(Calibration!$A$2:$A$4,Calibration!$C$2:$C$4,E15)</f>
        <v>433.08645490853792</v>
      </c>
      <c r="L15" s="2">
        <f>TREND(Calibration!$A$2:$A$4,Calibration!$D$2:$D$4,G15)</f>
        <v>478.62497512842401</v>
      </c>
    </row>
    <row r="16" spans="1:12" x14ac:dyDescent="0.25">
      <c r="A16">
        <v>67606</v>
      </c>
      <c r="B16">
        <v>15.18599987</v>
      </c>
      <c r="C16">
        <v>0.32076000999999998</v>
      </c>
      <c r="D16">
        <v>33.542999270000003</v>
      </c>
      <c r="E16">
        <v>0.24902999000000001</v>
      </c>
      <c r="F16">
        <v>38.048999790000003</v>
      </c>
      <c r="G16">
        <v>0.78039997999999999</v>
      </c>
      <c r="H16">
        <v>31.430999759999999</v>
      </c>
      <c r="J16" s="2">
        <f>TREND(Calibration!$A$2:$A$4,Calibration!$B$2:$B$4,C16)</f>
        <v>430.1870519079248</v>
      </c>
      <c r="K16" s="2">
        <f>TREND(Calibration!$A$2:$A$4,Calibration!$C$2:$C$4,E16)</f>
        <v>433.4717988164482</v>
      </c>
      <c r="L16" s="2">
        <f>TREND(Calibration!$A$2:$A$4,Calibration!$D$2:$D$4,G16)</f>
        <v>474.27593188660921</v>
      </c>
    </row>
    <row r="17" spans="1:12" x14ac:dyDescent="0.25">
      <c r="A17">
        <v>73644</v>
      </c>
      <c r="B17">
        <v>15.17300034</v>
      </c>
      <c r="C17">
        <v>0.31422000999999999</v>
      </c>
      <c r="D17">
        <v>33.5359993</v>
      </c>
      <c r="E17">
        <v>0.24871001000000001</v>
      </c>
      <c r="F17">
        <v>38.051998140000002</v>
      </c>
      <c r="G17">
        <v>0.78949999999999998</v>
      </c>
      <c r="H17">
        <v>31.489000319999999</v>
      </c>
      <c r="J17" s="2">
        <f>TREND(Calibration!$A$2:$A$4,Calibration!$B$2:$B$4,C17)</f>
        <v>401.14317025966011</v>
      </c>
      <c r="K17" s="2">
        <f>TREND(Calibration!$A$2:$A$4,Calibration!$C$2:$C$4,E17)</f>
        <v>431.00525863534904</v>
      </c>
      <c r="L17" s="2">
        <f>TREND(Calibration!$A$2:$A$4,Calibration!$D$2:$D$4,G17)</f>
        <v>479.92967629647308</v>
      </c>
    </row>
    <row r="18" spans="1:12" x14ac:dyDescent="0.25">
      <c r="A18">
        <v>77714</v>
      </c>
      <c r="B18">
        <v>15.06299973</v>
      </c>
      <c r="C18">
        <v>0.30794999000000001</v>
      </c>
      <c r="D18">
        <v>33.562000269999999</v>
      </c>
      <c r="E18">
        <v>0.24908</v>
      </c>
      <c r="F18">
        <v>38.051998140000002</v>
      </c>
      <c r="G18">
        <v>0.78039997999999999</v>
      </c>
      <c r="H18">
        <v>31.517000199999998</v>
      </c>
      <c r="J18" s="2">
        <f>TREND(Calibration!$A$2:$A$4,Calibration!$B$2:$B$4,C18)</f>
        <v>373.29825912628803</v>
      </c>
      <c r="K18" s="2">
        <f>TREND(Calibration!$A$2:$A$4,Calibration!$C$2:$C$4,E18)</f>
        <v>433.85729689275536</v>
      </c>
      <c r="L18" s="2">
        <f>TREND(Calibration!$A$2:$A$4,Calibration!$D$2:$D$4,G18)</f>
        <v>474.27593188660921</v>
      </c>
    </row>
    <row r="19" spans="1:12" x14ac:dyDescent="0.25">
      <c r="A19">
        <v>82624</v>
      </c>
      <c r="B19">
        <v>15.02099991</v>
      </c>
      <c r="C19">
        <v>0.31302999999999997</v>
      </c>
      <c r="D19">
        <v>33.511001589999999</v>
      </c>
      <c r="E19">
        <v>0.24908</v>
      </c>
      <c r="F19">
        <v>38.081001280000002</v>
      </c>
      <c r="G19">
        <v>0.79059999999999997</v>
      </c>
      <c r="H19">
        <v>31.472999569999999</v>
      </c>
      <c r="J19" s="2">
        <f>TREND(Calibration!$A$2:$A$4,Calibration!$B$2:$B$4,C19)</f>
        <v>395.85838285900991</v>
      </c>
      <c r="K19" s="2">
        <f>TREND(Calibration!$A$2:$A$4,Calibration!$C$2:$C$4,E19)</f>
        <v>433.85729689275536</v>
      </c>
      <c r="L19" s="2">
        <f>TREND(Calibration!$A$2:$A$4,Calibration!$D$2:$D$4,G19)</f>
        <v>480.61309444839469</v>
      </c>
    </row>
    <row r="20" spans="1:12" x14ac:dyDescent="0.25">
      <c r="A20">
        <v>87607</v>
      </c>
      <c r="B20">
        <v>14.946000099999999</v>
      </c>
      <c r="C20">
        <v>0.31373000000000001</v>
      </c>
      <c r="D20">
        <v>33.548999790000003</v>
      </c>
      <c r="E20">
        <v>0.24913999000000001</v>
      </c>
      <c r="F20">
        <v>38.011001589999999</v>
      </c>
      <c r="G20">
        <v>0.77060002000000005</v>
      </c>
      <c r="H20">
        <v>31.42399979</v>
      </c>
      <c r="J20" s="2">
        <f>TREND(Calibration!$A$2:$A$4,Calibration!$B$2:$B$4,C20)</f>
        <v>398.96705520668365</v>
      </c>
      <c r="K20" s="2">
        <f>TREND(Calibration!$A$2:$A$4,Calibration!$C$2:$C$4,E20)</f>
        <v>434.31972499908738</v>
      </c>
      <c r="L20" s="2">
        <f>TREND(Calibration!$A$2:$A$4,Calibration!$D$2:$D$4,G20)</f>
        <v>468.18732229378537</v>
      </c>
    </row>
    <row r="21" spans="1:12" x14ac:dyDescent="0.25">
      <c r="A21">
        <v>92606</v>
      </c>
      <c r="B21">
        <v>15.001000400000001</v>
      </c>
      <c r="C21">
        <v>0.31525001000000002</v>
      </c>
      <c r="D21">
        <v>33.562000269999999</v>
      </c>
      <c r="E21">
        <v>0.24902999000000001</v>
      </c>
      <c r="F21">
        <v>38.004001619999997</v>
      </c>
      <c r="G21">
        <v>0.77600002000000001</v>
      </c>
      <c r="H21">
        <v>31.45299911</v>
      </c>
      <c r="J21" s="2">
        <f>TREND(Calibration!$A$2:$A$4,Calibration!$B$2:$B$4,C21)</f>
        <v>405.71735957123701</v>
      </c>
      <c r="K21" s="2">
        <f>TREND(Calibration!$A$2:$A$4,Calibration!$C$2:$C$4,E21)</f>
        <v>433.4717988164482</v>
      </c>
      <c r="L21" s="2">
        <f>TREND(Calibration!$A$2:$A$4,Calibration!$D$2:$D$4,G21)</f>
        <v>471.54228413049174</v>
      </c>
    </row>
    <row r="22" spans="1:12" x14ac:dyDescent="0.25">
      <c r="A22">
        <v>97623</v>
      </c>
      <c r="B22">
        <v>15.11200047</v>
      </c>
      <c r="C22">
        <v>0.30957001000000001</v>
      </c>
      <c r="D22">
        <v>33.52999878</v>
      </c>
      <c r="E22">
        <v>0.24902999000000001</v>
      </c>
      <c r="F22">
        <v>38.022998809999997</v>
      </c>
      <c r="G22">
        <v>0.77659999999999996</v>
      </c>
      <c r="H22">
        <v>31.5340004</v>
      </c>
      <c r="J22" s="2">
        <f>TREND(Calibration!$A$2:$A$4,Calibration!$B$2:$B$4,C22)</f>
        <v>380.49270395011399</v>
      </c>
      <c r="K22" s="2">
        <f>TREND(Calibration!$A$2:$A$4,Calibration!$C$2:$C$4,E22)</f>
        <v>433.4717988164482</v>
      </c>
      <c r="L22" s="2">
        <f>TREND(Calibration!$A$2:$A$4,Calibration!$D$2:$D$4,G22)</f>
        <v>471.91504524211894</v>
      </c>
    </row>
    <row r="23" spans="1:12" x14ac:dyDescent="0.25">
      <c r="A23">
        <v>102607</v>
      </c>
      <c r="B23">
        <v>15.192999840000001</v>
      </c>
      <c r="C23">
        <v>0.31426999</v>
      </c>
      <c r="D23">
        <v>33.546001429999997</v>
      </c>
      <c r="E23">
        <v>0.24871001000000001</v>
      </c>
      <c r="F23">
        <v>38.057998660000003</v>
      </c>
      <c r="G23">
        <v>0.78310000999999996</v>
      </c>
      <c r="H23">
        <v>31.527000430000001</v>
      </c>
      <c r="J23" s="2">
        <f>TREND(Calibration!$A$2:$A$4,Calibration!$B$2:$B$4,C23)</f>
        <v>401.36512946528387</v>
      </c>
      <c r="K23" s="2">
        <f>TREND(Calibration!$A$2:$A$4,Calibration!$C$2:$C$4,E23)</f>
        <v>431.00525863534904</v>
      </c>
      <c r="L23" s="2">
        <f>TREND(Calibration!$A$2:$A$4,Calibration!$D$2:$D$4,G23)</f>
        <v>475.95343144363926</v>
      </c>
    </row>
    <row r="24" spans="1:12" x14ac:dyDescent="0.25">
      <c r="A24">
        <v>107606</v>
      </c>
      <c r="B24">
        <v>15.31299973</v>
      </c>
      <c r="C24">
        <v>0.31406000000000001</v>
      </c>
      <c r="D24">
        <v>33.546001429999997</v>
      </c>
      <c r="E24">
        <v>0.24913999000000001</v>
      </c>
      <c r="F24">
        <v>38.103000639999998</v>
      </c>
      <c r="G24">
        <v>0.78740001000000004</v>
      </c>
      <c r="H24">
        <v>31.52099991</v>
      </c>
      <c r="J24" s="2">
        <f>TREND(Calibration!$A$2:$A$4,Calibration!$B$2:$B$4,C24)</f>
        <v>400.43257217058681</v>
      </c>
      <c r="K24" s="2">
        <f>TREND(Calibration!$A$2:$A$4,Calibration!$C$2:$C$4,E24)</f>
        <v>434.31972499908738</v>
      </c>
      <c r="L24" s="2">
        <f>TREND(Calibration!$A$2:$A$4,Calibration!$D$2:$D$4,G24)</f>
        <v>478.62497512842401</v>
      </c>
    </row>
    <row r="25" spans="1:12" x14ac:dyDescent="0.25">
      <c r="A25">
        <v>112606</v>
      </c>
      <c r="B25">
        <v>15.286999700000001</v>
      </c>
      <c r="C25">
        <v>0.31125000000000003</v>
      </c>
      <c r="D25">
        <v>33.548999790000003</v>
      </c>
      <c r="E25">
        <v>0.24908</v>
      </c>
      <c r="F25">
        <v>38.096000670000002</v>
      </c>
      <c r="G25">
        <v>0.78310000999999996</v>
      </c>
      <c r="H25">
        <v>31.48500061</v>
      </c>
      <c r="J25" s="2">
        <f>TREND(Calibration!$A$2:$A$4,Calibration!$B$2:$B$4,C25)</f>
        <v>387.95347317492588</v>
      </c>
      <c r="K25" s="2">
        <f>TREND(Calibration!$A$2:$A$4,Calibration!$C$2:$C$4,E25)</f>
        <v>433.85729689275536</v>
      </c>
      <c r="L25" s="2">
        <f>TREND(Calibration!$A$2:$A$4,Calibration!$D$2:$D$4,G25)</f>
        <v>475.95343144363926</v>
      </c>
    </row>
    <row r="26" spans="1:12" x14ac:dyDescent="0.25">
      <c r="A26">
        <v>117606</v>
      </c>
      <c r="B26">
        <v>15.222000120000001</v>
      </c>
      <c r="C26">
        <v>0.31600001</v>
      </c>
      <c r="D26">
        <v>33.540000919999997</v>
      </c>
      <c r="E26">
        <v>0.24898000000000001</v>
      </c>
      <c r="F26">
        <v>38.062000269999999</v>
      </c>
      <c r="G26">
        <v>0.78200000999999997</v>
      </c>
      <c r="H26">
        <v>31.434000019999999</v>
      </c>
      <c r="J26" s="2">
        <f>TREND(Calibration!$A$2:$A$4,Calibration!$B$2:$B$4,C26)</f>
        <v>409.04807994374437</v>
      </c>
      <c r="K26" s="2">
        <f>TREND(Calibration!$A$2:$A$4,Calibration!$C$2:$C$4,E26)</f>
        <v>433.08645490853792</v>
      </c>
      <c r="L26" s="2">
        <f>TREND(Calibration!$A$2:$A$4,Calibration!$D$2:$D$4,G26)</f>
        <v>475.27001329171759</v>
      </c>
    </row>
    <row r="27" spans="1:12" x14ac:dyDescent="0.25">
      <c r="A27">
        <v>122606</v>
      </c>
      <c r="B27">
        <v>15.102000240000001</v>
      </c>
      <c r="C27">
        <v>0.31486999999999998</v>
      </c>
      <c r="D27">
        <v>33.551998140000002</v>
      </c>
      <c r="E27">
        <v>0.24902999000000001</v>
      </c>
      <c r="F27">
        <v>38.048999790000003</v>
      </c>
      <c r="G27">
        <v>0.77280002999999997</v>
      </c>
      <c r="H27">
        <v>31.437000269999999</v>
      </c>
      <c r="J27" s="2">
        <f>TREND(Calibration!$A$2:$A$4,Calibration!$B$2:$B$4,C27)</f>
        <v>404.02975017289486</v>
      </c>
      <c r="K27" s="2">
        <f>TREND(Calibration!$A$2:$A$4,Calibration!$C$2:$C$4,E27)</f>
        <v>433.4717988164482</v>
      </c>
      <c r="L27" s="2">
        <f>TREND(Calibration!$A$2:$A$4,Calibration!$D$2:$D$4,G27)</f>
        <v>469.55416481052094</v>
      </c>
    </row>
    <row r="28" spans="1:12" x14ac:dyDescent="0.25">
      <c r="A28">
        <v>127606</v>
      </c>
      <c r="B28">
        <v>15.0340004</v>
      </c>
      <c r="C28">
        <v>0.31395000000000001</v>
      </c>
      <c r="D28">
        <v>33.546001429999997</v>
      </c>
      <c r="E28">
        <v>0.24898000000000001</v>
      </c>
      <c r="F28">
        <v>38.055000309999997</v>
      </c>
      <c r="G28">
        <v>0.78200000999999997</v>
      </c>
      <c r="H28">
        <v>31.455999370000001</v>
      </c>
      <c r="J28" s="2">
        <f>TREND(Calibration!$A$2:$A$4,Calibration!$B$2:$B$4,C28)</f>
        <v>399.9440665159525</v>
      </c>
      <c r="K28" s="2">
        <f>TREND(Calibration!$A$2:$A$4,Calibration!$C$2:$C$4,E28)</f>
        <v>433.08645490853792</v>
      </c>
      <c r="L28" s="2">
        <f>TREND(Calibration!$A$2:$A$4,Calibration!$D$2:$D$4,G28)</f>
        <v>475.27001329171759</v>
      </c>
    </row>
    <row r="29" spans="1:12" x14ac:dyDescent="0.25">
      <c r="A29">
        <v>132606</v>
      </c>
      <c r="B29">
        <v>14.93000031</v>
      </c>
      <c r="C29">
        <v>0.31184000000000001</v>
      </c>
      <c r="D29">
        <v>33.551998140000002</v>
      </c>
      <c r="E29">
        <v>0.24887000000000001</v>
      </c>
      <c r="F29">
        <v>38.011001589999999</v>
      </c>
      <c r="G29">
        <v>0.76630001999999997</v>
      </c>
      <c r="H29">
        <v>31.399000170000001</v>
      </c>
      <c r="J29" s="2">
        <f>TREND(Calibration!$A$2:$A$4,Calibration!$B$2:$B$4,C29)</f>
        <v>390.57363986796486</v>
      </c>
      <c r="K29" s="2">
        <f>TREND(Calibration!$A$2:$A$4,Calibration!$C$2:$C$4,E29)</f>
        <v>432.23852872589873</v>
      </c>
      <c r="L29" s="2">
        <f>TREND(Calibration!$A$2:$A$4,Calibration!$D$2:$D$4,G29)</f>
        <v>465.51577860900062</v>
      </c>
    </row>
    <row r="30" spans="1:12" x14ac:dyDescent="0.25">
      <c r="A30">
        <v>137606</v>
      </c>
      <c r="B30">
        <v>14.920000079999999</v>
      </c>
      <c r="C30">
        <v>0.31108001000000002</v>
      </c>
      <c r="D30">
        <v>33.575000760000002</v>
      </c>
      <c r="E30">
        <v>0.24913999000000001</v>
      </c>
      <c r="F30">
        <v>37.988998410000001</v>
      </c>
      <c r="G30">
        <v>0.76690000000000003</v>
      </c>
      <c r="H30">
        <v>31.434000019999999</v>
      </c>
      <c r="J30" s="2">
        <f>TREND(Calibration!$A$2:$A$4,Calibration!$B$2:$B$4,C30)</f>
        <v>387.19855430009579</v>
      </c>
      <c r="K30" s="2">
        <f>TREND(Calibration!$A$2:$A$4,Calibration!$C$2:$C$4,E30)</f>
        <v>434.31972499908738</v>
      </c>
      <c r="L30" s="2">
        <f>TREND(Calibration!$A$2:$A$4,Calibration!$D$2:$D$4,G30)</f>
        <v>465.88853972062788</v>
      </c>
    </row>
    <row r="31" spans="1:12" x14ac:dyDescent="0.25">
      <c r="A31">
        <v>142608</v>
      </c>
      <c r="B31">
        <v>15.027000429999999</v>
      </c>
      <c r="C31">
        <v>0.31411001</v>
      </c>
      <c r="D31">
        <v>33.575000760000002</v>
      </c>
      <c r="E31">
        <v>0.24880999000000001</v>
      </c>
      <c r="F31">
        <v>38.020000459999999</v>
      </c>
      <c r="G31">
        <v>0.76310003000000004</v>
      </c>
      <c r="H31">
        <v>31.434000019999999</v>
      </c>
      <c r="J31" s="2">
        <f>TREND(Calibration!$A$2:$A$4,Calibration!$B$2:$B$4,C31)</f>
        <v>400.65466460502557</v>
      </c>
      <c r="K31" s="2">
        <f>TREND(Calibration!$A$2:$A$4,Calibration!$C$2:$C$4,E31)</f>
        <v>431.7759464511696</v>
      </c>
      <c r="L31" s="2">
        <f>TREND(Calibration!$A$2:$A$4,Calibration!$D$2:$D$4,G31)</f>
        <v>463.52765928902988</v>
      </c>
    </row>
    <row r="32" spans="1:12" x14ac:dyDescent="0.25">
      <c r="A32">
        <v>147606</v>
      </c>
      <c r="B32">
        <v>15.16300011</v>
      </c>
      <c r="C32">
        <v>0.31525001000000002</v>
      </c>
      <c r="D32">
        <v>33.533000950000002</v>
      </c>
      <c r="E32">
        <v>0.24865000000000001</v>
      </c>
      <c r="F32">
        <v>38.046001429999997</v>
      </c>
      <c r="G32">
        <v>0.78090000000000004</v>
      </c>
      <c r="H32">
        <v>31.48200035</v>
      </c>
      <c r="J32" s="2">
        <f>TREND(Calibration!$A$2:$A$4,Calibration!$B$2:$B$4,C32)</f>
        <v>405.71735957123701</v>
      </c>
      <c r="K32" s="2">
        <f>TREND(Calibration!$A$2:$A$4,Calibration!$C$2:$C$4,E32)</f>
        <v>430.54267636062013</v>
      </c>
      <c r="L32" s="2">
        <f>TREND(Calibration!$A$2:$A$4,Calibration!$D$2:$D$4,G32)</f>
        <v>474.58658892690369</v>
      </c>
    </row>
    <row r="33" spans="1:12" x14ac:dyDescent="0.25">
      <c r="A33">
        <v>152606</v>
      </c>
      <c r="B33">
        <v>15.319000239999999</v>
      </c>
      <c r="C33">
        <v>0.31529998999999997</v>
      </c>
      <c r="D33">
        <v>33.487998959999999</v>
      </c>
      <c r="E33">
        <v>0.24902999000000001</v>
      </c>
      <c r="F33">
        <v>38.0929985</v>
      </c>
      <c r="G33">
        <v>0.78250003000000001</v>
      </c>
      <c r="H33">
        <v>31.47900009</v>
      </c>
      <c r="J33" s="2">
        <f>TREND(Calibration!$A$2:$A$4,Calibration!$B$2:$B$4,C33)</f>
        <v>405.93931877686077</v>
      </c>
      <c r="K33" s="2">
        <f>TREND(Calibration!$A$2:$A$4,Calibration!$C$2:$C$4,E33)</f>
        <v>433.4717988164482</v>
      </c>
      <c r="L33" s="2">
        <f>TREND(Calibration!$A$2:$A$4,Calibration!$D$2:$D$4,G33)</f>
        <v>475.58067033201206</v>
      </c>
    </row>
    <row r="34" spans="1:12" x14ac:dyDescent="0.25">
      <c r="A34">
        <v>157607</v>
      </c>
      <c r="B34">
        <v>15.420000079999999</v>
      </c>
      <c r="C34">
        <v>0.31302999999999997</v>
      </c>
      <c r="D34">
        <v>33.546001429999997</v>
      </c>
      <c r="E34">
        <v>0.24898000000000001</v>
      </c>
      <c r="F34">
        <v>38.083999630000001</v>
      </c>
      <c r="G34">
        <v>0.77770001</v>
      </c>
      <c r="H34">
        <v>31.48200035</v>
      </c>
      <c r="J34" s="2">
        <f>TREND(Calibration!$A$2:$A$4,Calibration!$B$2:$B$4,C34)</f>
        <v>395.85838285900991</v>
      </c>
      <c r="K34" s="2">
        <f>TREND(Calibration!$A$2:$A$4,Calibration!$C$2:$C$4,E34)</f>
        <v>433.08645490853792</v>
      </c>
      <c r="L34" s="2">
        <f>TREND(Calibration!$A$2:$A$4,Calibration!$D$2:$D$4,G34)</f>
        <v>472.59846960693289</v>
      </c>
    </row>
    <row r="35" spans="1:12" x14ac:dyDescent="0.25">
      <c r="A35">
        <v>162606</v>
      </c>
      <c r="B35">
        <v>15.40400028</v>
      </c>
      <c r="C35">
        <v>0.31325001000000002</v>
      </c>
      <c r="D35">
        <v>33.558998109999997</v>
      </c>
      <c r="E35">
        <v>0.24913999000000001</v>
      </c>
      <c r="F35">
        <v>38.048999790000003</v>
      </c>
      <c r="G35">
        <v>0.76580000000000004</v>
      </c>
      <c r="H35">
        <v>31.415000920000001</v>
      </c>
      <c r="J35" s="2">
        <f>TREND(Calibration!$A$2:$A$4,Calibration!$B$2:$B$4,C35)</f>
        <v>396.83543857788391</v>
      </c>
      <c r="K35" s="2">
        <f>TREND(Calibration!$A$2:$A$4,Calibration!$C$2:$C$4,E35)</f>
        <v>434.31972499908738</v>
      </c>
      <c r="L35" s="2">
        <f>TREND(Calibration!$A$2:$A$4,Calibration!$D$2:$D$4,G35)</f>
        <v>465.2051215687062</v>
      </c>
    </row>
    <row r="36" spans="1:12" x14ac:dyDescent="0.25">
      <c r="A36">
        <v>167606</v>
      </c>
      <c r="B36">
        <v>15.34200001</v>
      </c>
      <c r="C36">
        <v>0.30886998999999998</v>
      </c>
      <c r="D36">
        <v>33.57799911</v>
      </c>
      <c r="E36">
        <v>0.24913999000000001</v>
      </c>
      <c r="F36">
        <v>38.004001619999997</v>
      </c>
      <c r="G36">
        <v>0.76310003000000004</v>
      </c>
      <c r="H36">
        <v>31.405000690000001</v>
      </c>
      <c r="J36" s="2">
        <f>TREND(Calibration!$A$2:$A$4,Calibration!$B$2:$B$4,C36)</f>
        <v>377.3839427832304</v>
      </c>
      <c r="K36" s="2">
        <f>TREND(Calibration!$A$2:$A$4,Calibration!$C$2:$C$4,E36)</f>
        <v>434.31972499908738</v>
      </c>
      <c r="L36" s="2">
        <f>TREND(Calibration!$A$2:$A$4,Calibration!$D$2:$D$4,G36)</f>
        <v>463.52765928902988</v>
      </c>
    </row>
    <row r="37" spans="1:12" x14ac:dyDescent="0.25">
      <c r="A37">
        <v>172606</v>
      </c>
      <c r="B37">
        <v>15.26399994</v>
      </c>
      <c r="C37">
        <v>0.30794999000000001</v>
      </c>
      <c r="D37">
        <v>33.562000269999999</v>
      </c>
      <c r="E37">
        <v>0.24908</v>
      </c>
      <c r="F37">
        <v>38.000999450000002</v>
      </c>
      <c r="G37">
        <v>0.76310003000000004</v>
      </c>
      <c r="H37">
        <v>31.437000269999999</v>
      </c>
      <c r="J37" s="2">
        <f>TREND(Calibration!$A$2:$A$4,Calibration!$B$2:$B$4,C37)</f>
        <v>373.29825912628803</v>
      </c>
      <c r="K37" s="2">
        <f>TREND(Calibration!$A$2:$A$4,Calibration!$C$2:$C$4,E37)</f>
        <v>433.85729689275536</v>
      </c>
      <c r="L37" s="2">
        <f>TREND(Calibration!$A$2:$A$4,Calibration!$D$2:$D$4,G37)</f>
        <v>463.52765928902988</v>
      </c>
    </row>
    <row r="38" spans="1:12" x14ac:dyDescent="0.25">
      <c r="A38">
        <v>177627</v>
      </c>
      <c r="B38">
        <v>15.208999629999999</v>
      </c>
      <c r="C38">
        <v>0.31211000999999999</v>
      </c>
      <c r="D38">
        <v>33.588001249999998</v>
      </c>
      <c r="E38">
        <v>0.24876000000000001</v>
      </c>
      <c r="F38">
        <v>38.068000789999999</v>
      </c>
      <c r="G38">
        <v>0.78200000999999997</v>
      </c>
      <c r="H38">
        <v>31.42399979</v>
      </c>
      <c r="J38" s="2">
        <f>TREND(Calibration!$A$2:$A$4,Calibration!$B$2:$B$4,C38)</f>
        <v>391.77274361167247</v>
      </c>
      <c r="K38" s="2">
        <f>TREND(Calibration!$A$2:$A$4,Calibration!$C$2:$C$4,E38)</f>
        <v>431.39060254325932</v>
      </c>
      <c r="L38" s="2">
        <f>TREND(Calibration!$A$2:$A$4,Calibration!$D$2:$D$4,G38)</f>
        <v>475.27001329171759</v>
      </c>
    </row>
    <row r="39" spans="1:12" x14ac:dyDescent="0.25">
      <c r="A39">
        <v>182606</v>
      </c>
      <c r="B39">
        <v>15.07900047</v>
      </c>
      <c r="C39">
        <v>0.31518998999999998</v>
      </c>
      <c r="D39">
        <v>33.581001280000002</v>
      </c>
      <c r="E39">
        <v>0.24871001000000001</v>
      </c>
      <c r="F39">
        <v>38.016998289999997</v>
      </c>
      <c r="G39">
        <v>0.76580000000000004</v>
      </c>
      <c r="H39">
        <v>31.41200066</v>
      </c>
      <c r="J39" s="2">
        <f>TREND(Calibration!$A$2:$A$4,Calibration!$B$2:$B$4,C39)</f>
        <v>405.45081312222624</v>
      </c>
      <c r="K39" s="2">
        <f>TREND(Calibration!$A$2:$A$4,Calibration!$C$2:$C$4,E39)</f>
        <v>431.00525863534904</v>
      </c>
      <c r="L39" s="2">
        <f>TREND(Calibration!$A$2:$A$4,Calibration!$D$2:$D$4,G39)</f>
        <v>465.2051215687062</v>
      </c>
    </row>
    <row r="40" spans="1:12" x14ac:dyDescent="0.25">
      <c r="A40">
        <v>187606</v>
      </c>
      <c r="B40">
        <v>15.04300022</v>
      </c>
      <c r="C40">
        <v>0.31529998999999997</v>
      </c>
      <c r="D40">
        <v>33.507999419999997</v>
      </c>
      <c r="E40">
        <v>0.24902999000000001</v>
      </c>
      <c r="F40">
        <v>38.033000950000002</v>
      </c>
      <c r="G40">
        <v>0.77770001</v>
      </c>
      <c r="H40">
        <v>31.475999829999999</v>
      </c>
      <c r="J40" s="2">
        <f>TREND(Calibration!$A$2:$A$4,Calibration!$B$2:$B$4,C40)</f>
        <v>405.93931877686077</v>
      </c>
      <c r="K40" s="2">
        <f>TREND(Calibration!$A$2:$A$4,Calibration!$C$2:$C$4,E40)</f>
        <v>433.4717988164482</v>
      </c>
      <c r="L40" s="2">
        <f>TREND(Calibration!$A$2:$A$4,Calibration!$D$2:$D$4,G40)</f>
        <v>472.59846960693289</v>
      </c>
    </row>
    <row r="41" spans="1:12" x14ac:dyDescent="0.25">
      <c r="A41">
        <v>192606</v>
      </c>
      <c r="B41">
        <v>14.98499966</v>
      </c>
      <c r="C41">
        <v>0.30983999000000001</v>
      </c>
      <c r="D41">
        <v>33.569000240000001</v>
      </c>
      <c r="E41">
        <v>0.24865000000000001</v>
      </c>
      <c r="F41">
        <v>38.016998289999997</v>
      </c>
      <c r="G41">
        <v>0.76959997000000002</v>
      </c>
      <c r="H41">
        <v>31.399000170000001</v>
      </c>
      <c r="J41" s="2">
        <f>TREND(Calibration!$A$2:$A$4,Calibration!$B$2:$B$4,C41)</f>
        <v>381.69167446500683</v>
      </c>
      <c r="K41" s="2">
        <f>TREND(Calibration!$A$2:$A$4,Calibration!$C$2:$C$4,E41)</f>
        <v>430.54267636062013</v>
      </c>
      <c r="L41" s="2">
        <f>TREND(Calibration!$A$2:$A$4,Calibration!$D$2:$D$4,G41)</f>
        <v>467.5660020003042</v>
      </c>
    </row>
    <row r="42" spans="1:12" x14ac:dyDescent="0.25">
      <c r="A42">
        <v>197606</v>
      </c>
      <c r="B42">
        <v>15.010999679999999</v>
      </c>
      <c r="C42">
        <v>0.30961999000000001</v>
      </c>
      <c r="D42">
        <v>33.558998109999997</v>
      </c>
      <c r="E42">
        <v>0.24871001000000001</v>
      </c>
      <c r="F42">
        <v>38.055000309999997</v>
      </c>
      <c r="G42">
        <v>0.78200000999999997</v>
      </c>
      <c r="H42">
        <v>31.46899986</v>
      </c>
      <c r="J42" s="2">
        <f>TREND(Calibration!$A$2:$A$4,Calibration!$B$2:$B$4,C42)</f>
        <v>380.71466315573798</v>
      </c>
      <c r="K42" s="2">
        <f>TREND(Calibration!$A$2:$A$4,Calibration!$C$2:$C$4,E42)</f>
        <v>431.00525863534904</v>
      </c>
      <c r="L42" s="2">
        <f>TREND(Calibration!$A$2:$A$4,Calibration!$D$2:$D$4,G42)</f>
        <v>475.27001329171759</v>
      </c>
    </row>
    <row r="43" spans="1:12" x14ac:dyDescent="0.25">
      <c r="A43">
        <v>202638</v>
      </c>
      <c r="B43">
        <v>15.06000042</v>
      </c>
      <c r="C43">
        <v>0.31286999999999998</v>
      </c>
      <c r="D43">
        <v>33.551998140000002</v>
      </c>
      <c r="E43">
        <v>0.24876000000000001</v>
      </c>
      <c r="F43">
        <v>38.068000789999999</v>
      </c>
      <c r="G43">
        <v>0.77770001</v>
      </c>
      <c r="H43">
        <v>31.41200066</v>
      </c>
      <c r="J43" s="2">
        <f>TREND(Calibration!$A$2:$A$4,Calibration!$B$2:$B$4,C43)</f>
        <v>395.14782917954176</v>
      </c>
      <c r="K43" s="2">
        <f>TREND(Calibration!$A$2:$A$4,Calibration!$C$2:$C$4,E43)</f>
        <v>431.39060254325932</v>
      </c>
      <c r="L43" s="2">
        <f>TREND(Calibration!$A$2:$A$4,Calibration!$D$2:$D$4,G43)</f>
        <v>472.59846960693289</v>
      </c>
    </row>
    <row r="44" spans="1:12" x14ac:dyDescent="0.25">
      <c r="A44">
        <v>207606</v>
      </c>
      <c r="B44">
        <v>15.12100029</v>
      </c>
      <c r="C44">
        <v>0.31217</v>
      </c>
      <c r="D44">
        <v>33.562000269999999</v>
      </c>
      <c r="E44">
        <v>0.24871001000000001</v>
      </c>
      <c r="F44">
        <v>38.051998140000002</v>
      </c>
      <c r="G44">
        <v>0.77329999000000005</v>
      </c>
      <c r="H44">
        <v>31.39599991</v>
      </c>
      <c r="J44" s="2">
        <f>TREND(Calibration!$A$2:$A$4,Calibration!$B$2:$B$4,C44)</f>
        <v>392.03915683186824</v>
      </c>
      <c r="K44" s="2">
        <f>TREND(Calibration!$A$2:$A$4,Calibration!$C$2:$C$4,E44)</f>
        <v>431.00525863534904</v>
      </c>
      <c r="L44" s="2">
        <f>TREND(Calibration!$A$2:$A$4,Calibration!$D$2:$D$4,G44)</f>
        <v>469.86478457346169</v>
      </c>
    </row>
    <row r="45" spans="1:12" x14ac:dyDescent="0.25">
      <c r="A45">
        <v>212606</v>
      </c>
      <c r="B45">
        <v>15.15999985</v>
      </c>
      <c r="C45">
        <v>0.31222000999999999</v>
      </c>
      <c r="D45">
        <v>33.548999790000003</v>
      </c>
      <c r="E45">
        <v>0.24880999000000001</v>
      </c>
      <c r="F45">
        <v>38.0359993</v>
      </c>
      <c r="G45">
        <v>0.76520001999999998</v>
      </c>
      <c r="H45">
        <v>31.35700035</v>
      </c>
      <c r="J45" s="2">
        <f>TREND(Calibration!$A$2:$A$4,Calibration!$B$2:$B$4,C45)</f>
        <v>392.26124926630678</v>
      </c>
      <c r="K45" s="2">
        <f>TREND(Calibration!$A$2:$A$4,Calibration!$C$2:$C$4,E45)</f>
        <v>431.7759464511696</v>
      </c>
      <c r="L45" s="2">
        <f>TREND(Calibration!$A$2:$A$4,Calibration!$D$2:$D$4,G45)</f>
        <v>464.83236045707895</v>
      </c>
    </row>
    <row r="46" spans="1:12" x14ac:dyDescent="0.25">
      <c r="A46">
        <v>217606</v>
      </c>
      <c r="B46">
        <v>15.166999819999999</v>
      </c>
      <c r="C46">
        <v>0.31297999999999998</v>
      </c>
      <c r="D46">
        <v>33.555999759999999</v>
      </c>
      <c r="E46">
        <v>0.24871001000000001</v>
      </c>
      <c r="F46">
        <v>37.981998439999998</v>
      </c>
      <c r="G46">
        <v>0.75819999000000005</v>
      </c>
      <c r="H46">
        <v>31.375999449999998</v>
      </c>
      <c r="J46" s="2">
        <f>TREND(Calibration!$A$2:$A$4,Calibration!$B$2:$B$4,C46)</f>
        <v>395.63633483417607</v>
      </c>
      <c r="K46" s="2">
        <f>TREND(Calibration!$A$2:$A$4,Calibration!$C$2:$C$4,E46)</f>
        <v>431.00525863534904</v>
      </c>
      <c r="L46" s="2">
        <f>TREND(Calibration!$A$2:$A$4,Calibration!$D$2:$D$4,G46)</f>
        <v>460.48331721526421</v>
      </c>
    </row>
    <row r="47" spans="1:12" x14ac:dyDescent="0.25">
      <c r="A47">
        <v>222606</v>
      </c>
      <c r="B47">
        <v>15.18000031</v>
      </c>
      <c r="C47">
        <v>0.31330001000000002</v>
      </c>
      <c r="D47">
        <v>33.52999878</v>
      </c>
      <c r="E47">
        <v>0.24871001000000001</v>
      </c>
      <c r="F47">
        <v>38.013999939999998</v>
      </c>
      <c r="G47">
        <v>0.75980002000000002</v>
      </c>
      <c r="H47">
        <v>31.370000839999999</v>
      </c>
      <c r="J47" s="2">
        <f>TREND(Calibration!$A$2:$A$4,Calibration!$B$2:$B$4,C47)</f>
        <v>397.05748660271774</v>
      </c>
      <c r="K47" s="2">
        <f>TREND(Calibration!$A$2:$A$4,Calibration!$C$2:$C$4,E47)</f>
        <v>431.00525863534904</v>
      </c>
      <c r="L47" s="2">
        <f>TREND(Calibration!$A$2:$A$4,Calibration!$D$2:$D$4,G47)</f>
        <v>461.47739862037258</v>
      </c>
    </row>
    <row r="48" spans="1:12" x14ac:dyDescent="0.25">
      <c r="A48">
        <v>227639</v>
      </c>
      <c r="B48">
        <v>15.09899998</v>
      </c>
      <c r="C48">
        <v>0.31389001</v>
      </c>
      <c r="D48">
        <v>33.562000269999999</v>
      </c>
      <c r="E48">
        <v>0.24908</v>
      </c>
      <c r="F48">
        <v>37.992000580000003</v>
      </c>
      <c r="G48">
        <v>0.75550002000000005</v>
      </c>
      <c r="H48">
        <v>31.399000170000001</v>
      </c>
      <c r="J48" s="2">
        <f>TREND(Calibration!$A$2:$A$4,Calibration!$B$2:$B$4,C48)</f>
        <v>399.67765329575673</v>
      </c>
      <c r="K48" s="2">
        <f>TREND(Calibration!$A$2:$A$4,Calibration!$C$2:$C$4,E48)</f>
        <v>433.85729689275536</v>
      </c>
      <c r="L48" s="2">
        <f>TREND(Calibration!$A$2:$A$4,Calibration!$D$2:$D$4,G48)</f>
        <v>458.80585493558789</v>
      </c>
    </row>
    <row r="49" spans="1:12" x14ac:dyDescent="0.25">
      <c r="A49">
        <v>232613</v>
      </c>
      <c r="B49">
        <v>15.005000109999999</v>
      </c>
      <c r="C49">
        <v>0.31389001</v>
      </c>
      <c r="D49">
        <v>33.511001589999999</v>
      </c>
      <c r="E49">
        <v>0.24913999000000001</v>
      </c>
      <c r="F49">
        <v>38.013999939999998</v>
      </c>
      <c r="G49">
        <v>0.75389998999999996</v>
      </c>
      <c r="H49">
        <v>31.46299934</v>
      </c>
      <c r="J49" s="2">
        <f>TREND(Calibration!$A$2:$A$4,Calibration!$B$2:$B$4,C49)</f>
        <v>399.67765329575673</v>
      </c>
      <c r="K49" s="2">
        <f>TREND(Calibration!$A$2:$A$4,Calibration!$C$2:$C$4,E49)</f>
        <v>434.31972499908738</v>
      </c>
      <c r="L49" s="2">
        <f>TREND(Calibration!$A$2:$A$4,Calibration!$D$2:$D$4,G49)</f>
        <v>457.81177353047946</v>
      </c>
    </row>
    <row r="50" spans="1:12" x14ac:dyDescent="0.25">
      <c r="A50">
        <v>237606</v>
      </c>
      <c r="B50">
        <v>14.99199963</v>
      </c>
      <c r="C50">
        <v>0.31810999000000001</v>
      </c>
      <c r="D50">
        <v>33.542999270000003</v>
      </c>
      <c r="E50">
        <v>0.24871001000000001</v>
      </c>
      <c r="F50">
        <v>38.027000430000001</v>
      </c>
      <c r="G50">
        <v>0.76200002</v>
      </c>
      <c r="H50">
        <v>31.497999190000002</v>
      </c>
      <c r="J50" s="2">
        <f>TREND(Calibration!$A$2:$A$4,Calibration!$B$2:$B$4,C50)</f>
        <v>418.41841777252216</v>
      </c>
      <c r="K50" s="2">
        <f>TREND(Calibration!$A$2:$A$4,Calibration!$C$2:$C$4,E50)</f>
        <v>431.00525863534904</v>
      </c>
      <c r="L50" s="2">
        <f>TREND(Calibration!$A$2:$A$4,Calibration!$D$2:$D$4,G50)</f>
        <v>462.84423492421593</v>
      </c>
    </row>
    <row r="51" spans="1:12" x14ac:dyDescent="0.25">
      <c r="A51">
        <v>242607</v>
      </c>
      <c r="B51">
        <v>14.972000120000001</v>
      </c>
      <c r="C51">
        <v>0.31589001</v>
      </c>
      <c r="D51">
        <v>33.507999419999997</v>
      </c>
      <c r="E51">
        <v>0.24898000000000001</v>
      </c>
      <c r="F51">
        <v>38.046001429999997</v>
      </c>
      <c r="G51">
        <v>0.75980002000000002</v>
      </c>
      <c r="H51">
        <v>31.507999420000001</v>
      </c>
      <c r="J51" s="2">
        <f>TREND(Calibration!$A$2:$A$4,Calibration!$B$2:$B$4,C51)</f>
        <v>408.55957428911006</v>
      </c>
      <c r="K51" s="2">
        <f>TREND(Calibration!$A$2:$A$4,Calibration!$C$2:$C$4,E51)</f>
        <v>433.08645490853792</v>
      </c>
      <c r="L51" s="2">
        <f>TREND(Calibration!$A$2:$A$4,Calibration!$D$2:$D$4,G51)</f>
        <v>461.47739862037258</v>
      </c>
    </row>
    <row r="52" spans="1:12" x14ac:dyDescent="0.25">
      <c r="A52">
        <v>247606</v>
      </c>
      <c r="B52">
        <v>14.98499966</v>
      </c>
      <c r="C52">
        <v>0.31362000000000001</v>
      </c>
      <c r="D52">
        <v>33.555999759999999</v>
      </c>
      <c r="E52">
        <v>0.24908</v>
      </c>
      <c r="F52">
        <v>38.046001429999997</v>
      </c>
      <c r="G52">
        <v>0.75770002999999997</v>
      </c>
      <c r="H52">
        <v>31.492000579999999</v>
      </c>
      <c r="J52" s="2">
        <f>TREND(Calibration!$A$2:$A$4,Calibration!$B$2:$B$4,C52)</f>
        <v>398.47854955204912</v>
      </c>
      <c r="K52" s="2">
        <f>TREND(Calibration!$A$2:$A$4,Calibration!$C$2:$C$4,E52)</f>
        <v>433.85729689275536</v>
      </c>
      <c r="L52" s="2">
        <f>TREND(Calibration!$A$2:$A$4,Calibration!$D$2:$D$4,G52)</f>
        <v>460.17269745232346</v>
      </c>
    </row>
    <row r="53" spans="1:12" x14ac:dyDescent="0.25">
      <c r="A53">
        <v>252615</v>
      </c>
      <c r="B53">
        <v>15.06000042</v>
      </c>
      <c r="C53">
        <v>0.31206</v>
      </c>
      <c r="D53">
        <v>33.551998140000002</v>
      </c>
      <c r="E53">
        <v>0.24876000000000001</v>
      </c>
      <c r="F53">
        <v>38.07400131</v>
      </c>
      <c r="G53">
        <v>0.75819999000000005</v>
      </c>
      <c r="H53">
        <v>31.402000430000001</v>
      </c>
      <c r="J53" s="2">
        <f>TREND(Calibration!$A$2:$A$4,Calibration!$B$2:$B$4,C53)</f>
        <v>391.5506511772337</v>
      </c>
      <c r="K53" s="2">
        <f>TREND(Calibration!$A$2:$A$4,Calibration!$C$2:$C$4,E53)</f>
        <v>431.39060254325932</v>
      </c>
      <c r="L53" s="2">
        <f>TREND(Calibration!$A$2:$A$4,Calibration!$D$2:$D$4,G53)</f>
        <v>460.48331721526421</v>
      </c>
    </row>
    <row r="54" spans="1:12" x14ac:dyDescent="0.25">
      <c r="A54">
        <v>257607</v>
      </c>
      <c r="B54">
        <v>15.13799953</v>
      </c>
      <c r="C54">
        <v>0.31459999</v>
      </c>
      <c r="D54">
        <v>33.551998140000002</v>
      </c>
      <c r="E54">
        <v>0.24871001000000001</v>
      </c>
      <c r="F54">
        <v>37.994998930000001</v>
      </c>
      <c r="G54">
        <v>0.75929999000000004</v>
      </c>
      <c r="H54">
        <v>31.39599991</v>
      </c>
      <c r="J54" s="2">
        <f>TREND(Calibration!$A$2:$A$4,Calibration!$B$2:$B$4,C54)</f>
        <v>402.83064642918725</v>
      </c>
      <c r="K54" s="2">
        <f>TREND(Calibration!$A$2:$A$4,Calibration!$C$2:$C$4,E54)</f>
        <v>431.00525863534904</v>
      </c>
      <c r="L54" s="2">
        <f>TREND(Calibration!$A$2:$A$4,Calibration!$D$2:$D$4,G54)</f>
        <v>461.16673536718588</v>
      </c>
    </row>
    <row r="55" spans="1:12" x14ac:dyDescent="0.25">
      <c r="A55">
        <v>262606</v>
      </c>
      <c r="B55">
        <v>15.21199989</v>
      </c>
      <c r="C55">
        <v>0.31297999999999998</v>
      </c>
      <c r="D55">
        <v>33.498001100000003</v>
      </c>
      <c r="E55">
        <v>0.24876000000000001</v>
      </c>
      <c r="F55">
        <v>38.039001460000001</v>
      </c>
      <c r="G55">
        <v>0.76959997000000002</v>
      </c>
      <c r="H55">
        <v>31.455999370000001</v>
      </c>
      <c r="J55" s="2">
        <f>TREND(Calibration!$A$2:$A$4,Calibration!$B$2:$B$4,C55)</f>
        <v>395.63633483417607</v>
      </c>
      <c r="K55" s="2">
        <f>TREND(Calibration!$A$2:$A$4,Calibration!$C$2:$C$4,E55)</f>
        <v>431.39060254325932</v>
      </c>
      <c r="L55" s="2">
        <f>TREND(Calibration!$A$2:$A$4,Calibration!$D$2:$D$4,G55)</f>
        <v>467.5660020003042</v>
      </c>
    </row>
    <row r="56" spans="1:12" x14ac:dyDescent="0.25">
      <c r="A56">
        <v>267606</v>
      </c>
      <c r="B56">
        <v>15.208999629999999</v>
      </c>
      <c r="C56">
        <v>0.30746001000000001</v>
      </c>
      <c r="D56">
        <v>33.520000459999999</v>
      </c>
      <c r="E56">
        <v>0.24871001000000001</v>
      </c>
      <c r="F56">
        <v>38.062000269999999</v>
      </c>
      <c r="G56">
        <v>0.77659999999999996</v>
      </c>
      <c r="H56">
        <v>31.475999829999999</v>
      </c>
      <c r="J56" s="2">
        <f>TREND(Calibration!$A$2:$A$4,Calibration!$B$2:$B$4,C56)</f>
        <v>371.12227730212635</v>
      </c>
      <c r="K56" s="2">
        <f>TREND(Calibration!$A$2:$A$4,Calibration!$C$2:$C$4,E56)</f>
        <v>431.00525863534904</v>
      </c>
      <c r="L56" s="2">
        <f>TREND(Calibration!$A$2:$A$4,Calibration!$D$2:$D$4,G56)</f>
        <v>471.91504524211894</v>
      </c>
    </row>
    <row r="57" spans="1:12" x14ac:dyDescent="0.25">
      <c r="A57">
        <v>272606</v>
      </c>
      <c r="B57">
        <v>15.12800026</v>
      </c>
      <c r="C57">
        <v>0.31525001000000002</v>
      </c>
      <c r="D57">
        <v>33.500999450000002</v>
      </c>
      <c r="E57">
        <v>0.24902999000000001</v>
      </c>
      <c r="F57">
        <v>38.057998660000003</v>
      </c>
      <c r="G57">
        <v>0.77659999999999996</v>
      </c>
      <c r="H57">
        <v>31.472999569999999</v>
      </c>
      <c r="J57" s="2">
        <f>TREND(Calibration!$A$2:$A$4,Calibration!$B$2:$B$4,C57)</f>
        <v>405.71735957123701</v>
      </c>
      <c r="K57" s="2">
        <f>TREND(Calibration!$A$2:$A$4,Calibration!$C$2:$C$4,E57)</f>
        <v>433.4717988164482</v>
      </c>
      <c r="L57" s="2">
        <f>TREND(Calibration!$A$2:$A$4,Calibration!$D$2:$D$4,G57)</f>
        <v>471.91504524211894</v>
      </c>
    </row>
    <row r="58" spans="1:12" x14ac:dyDescent="0.25">
      <c r="A58">
        <v>277606</v>
      </c>
      <c r="B58">
        <v>15.07600021</v>
      </c>
      <c r="C58">
        <v>0.31395000000000001</v>
      </c>
      <c r="D58">
        <v>33.48500061</v>
      </c>
      <c r="E58">
        <v>0.24902999000000001</v>
      </c>
      <c r="F58">
        <v>38.076999659999998</v>
      </c>
      <c r="G58">
        <v>0.78039997999999999</v>
      </c>
      <c r="H58">
        <v>31.41200066</v>
      </c>
      <c r="J58" s="2">
        <f>TREND(Calibration!$A$2:$A$4,Calibration!$B$2:$B$4,C58)</f>
        <v>399.9440665159525</v>
      </c>
      <c r="K58" s="2">
        <f>TREND(Calibration!$A$2:$A$4,Calibration!$C$2:$C$4,E58)</f>
        <v>433.4717988164482</v>
      </c>
      <c r="L58" s="2">
        <f>TREND(Calibration!$A$2:$A$4,Calibration!$D$2:$D$4,G58)</f>
        <v>474.27593188660921</v>
      </c>
    </row>
    <row r="59" spans="1:12" x14ac:dyDescent="0.25">
      <c r="A59">
        <v>282748</v>
      </c>
      <c r="B59">
        <v>14.946000099999999</v>
      </c>
      <c r="C59">
        <v>0.31525001000000002</v>
      </c>
      <c r="D59">
        <v>33.500999450000002</v>
      </c>
      <c r="E59">
        <v>0.24913999000000001</v>
      </c>
      <c r="F59">
        <v>38.016998289999997</v>
      </c>
      <c r="G59">
        <v>0.77229999999999999</v>
      </c>
      <c r="H59">
        <v>31.455999370000001</v>
      </c>
      <c r="J59" s="2">
        <f>TREND(Calibration!$A$2:$A$4,Calibration!$B$2:$B$4,C59)</f>
        <v>405.71735957123701</v>
      </c>
      <c r="K59" s="2">
        <f>TREND(Calibration!$A$2:$A$4,Calibration!$C$2:$C$4,E59)</f>
        <v>434.31972499908738</v>
      </c>
      <c r="L59" s="2">
        <f>TREND(Calibration!$A$2:$A$4,Calibration!$D$2:$D$4,G59)</f>
        <v>469.24350155733424</v>
      </c>
    </row>
    <row r="60" spans="1:12" x14ac:dyDescent="0.25">
      <c r="A60">
        <v>287606</v>
      </c>
      <c r="B60">
        <v>14.946000099999999</v>
      </c>
      <c r="C60">
        <v>0.30983999000000001</v>
      </c>
      <c r="D60">
        <v>33.540000919999997</v>
      </c>
      <c r="E60">
        <v>0.24908</v>
      </c>
      <c r="F60">
        <v>38.064998629999998</v>
      </c>
      <c r="G60">
        <v>0.78310000999999996</v>
      </c>
      <c r="H60">
        <v>31.39599991</v>
      </c>
      <c r="J60" s="2">
        <f>TREND(Calibration!$A$2:$A$4,Calibration!$B$2:$B$4,C60)</f>
        <v>381.69167446500683</v>
      </c>
      <c r="K60" s="2">
        <f>TREND(Calibration!$A$2:$A$4,Calibration!$C$2:$C$4,E60)</f>
        <v>433.85729689275536</v>
      </c>
      <c r="L60" s="2">
        <f>TREND(Calibration!$A$2:$A$4,Calibration!$D$2:$D$4,G60)</f>
        <v>475.95343144363926</v>
      </c>
    </row>
    <row r="61" spans="1:12" x14ac:dyDescent="0.25">
      <c r="A61">
        <v>292606</v>
      </c>
      <c r="B61">
        <v>14.975000380000001</v>
      </c>
      <c r="C61">
        <v>0.31156999000000002</v>
      </c>
      <c r="D61">
        <v>33.504001619999997</v>
      </c>
      <c r="E61">
        <v>0.24908</v>
      </c>
      <c r="F61">
        <v>38.055000309999997</v>
      </c>
      <c r="G61">
        <v>0.77329999000000005</v>
      </c>
      <c r="H61">
        <v>31.388999940000001</v>
      </c>
      <c r="J61" s="2">
        <f>TREND(Calibration!$A$2:$A$4,Calibration!$B$2:$B$4,C61)</f>
        <v>389.37453612425725</v>
      </c>
      <c r="K61" s="2">
        <f>TREND(Calibration!$A$2:$A$4,Calibration!$C$2:$C$4,E61)</f>
        <v>433.85729689275536</v>
      </c>
      <c r="L61" s="2">
        <f>TREND(Calibration!$A$2:$A$4,Calibration!$D$2:$D$4,G61)</f>
        <v>469.86478457346169</v>
      </c>
    </row>
    <row r="62" spans="1:12" x14ac:dyDescent="0.25">
      <c r="A62">
        <v>297612</v>
      </c>
      <c r="B62">
        <v>15.07600021</v>
      </c>
      <c r="C62">
        <v>0.31308001000000002</v>
      </c>
      <c r="D62">
        <v>33.551998140000002</v>
      </c>
      <c r="E62">
        <v>0.24945999999999999</v>
      </c>
      <c r="F62">
        <v>38.039001460000001</v>
      </c>
      <c r="G62">
        <v>0.77600002000000001</v>
      </c>
      <c r="H62">
        <v>31.372999190000002</v>
      </c>
      <c r="J62" s="2">
        <f>TREND(Calibration!$A$2:$A$4,Calibration!$B$2:$B$4,C62)</f>
        <v>396.0804752934489</v>
      </c>
      <c r="K62" s="2">
        <f>TREND(Calibration!$A$2:$A$4,Calibration!$C$2:$C$4,E62)</f>
        <v>436.78649643278163</v>
      </c>
      <c r="L62" s="2">
        <f>TREND(Calibration!$A$2:$A$4,Calibration!$D$2:$D$4,G62)</f>
        <v>471.54228413049174</v>
      </c>
    </row>
    <row r="63" spans="1:12" x14ac:dyDescent="0.25">
      <c r="A63">
        <v>302607</v>
      </c>
      <c r="B63">
        <v>15.208999629999999</v>
      </c>
      <c r="C63">
        <v>0.31535000000000002</v>
      </c>
      <c r="D63">
        <v>33.5359993</v>
      </c>
      <c r="E63">
        <v>0.24934999999999999</v>
      </c>
      <c r="F63">
        <v>38.042999270000003</v>
      </c>
      <c r="G63">
        <v>0.77010000000000001</v>
      </c>
      <c r="H63">
        <v>31.350999829999999</v>
      </c>
      <c r="J63" s="2">
        <f>TREND(Calibration!$A$2:$A$4,Calibration!$B$2:$B$4,C63)</f>
        <v>406.16141121129976</v>
      </c>
      <c r="K63" s="2">
        <f>TREND(Calibration!$A$2:$A$4,Calibration!$C$2:$C$4,E63)</f>
        <v>435.93857025014245</v>
      </c>
      <c r="L63" s="2">
        <f>TREND(Calibration!$A$2:$A$4,Calibration!$D$2:$D$4,G63)</f>
        <v>467.8766652534909</v>
      </c>
    </row>
    <row r="64" spans="1:12" x14ac:dyDescent="0.25">
      <c r="A64">
        <v>307606</v>
      </c>
      <c r="B64">
        <v>15.277000429999999</v>
      </c>
      <c r="C64">
        <v>0.31725001000000003</v>
      </c>
      <c r="D64">
        <v>33.555999759999999</v>
      </c>
      <c r="E64">
        <v>0.24940999999999999</v>
      </c>
      <c r="F64">
        <v>38.016998289999997</v>
      </c>
      <c r="G64">
        <v>0.7712</v>
      </c>
      <c r="H64">
        <v>31.35400009</v>
      </c>
      <c r="J64" s="2">
        <f>TREND(Calibration!$A$2:$A$4,Calibration!$B$2:$B$4,C64)</f>
        <v>414.59928056459034</v>
      </c>
      <c r="K64" s="2">
        <f>TREND(Calibration!$A$2:$A$4,Calibration!$C$2:$C$4,E64)</f>
        <v>436.40107544067291</v>
      </c>
      <c r="L64" s="2">
        <f>TREND(Calibration!$A$2:$A$4,Calibration!$D$2:$D$4,G64)</f>
        <v>468.56008340541257</v>
      </c>
    </row>
    <row r="65" spans="1:12" x14ac:dyDescent="0.25">
      <c r="A65">
        <v>312606</v>
      </c>
      <c r="B65">
        <v>15.319000239999999</v>
      </c>
      <c r="C65">
        <v>0.31525001000000002</v>
      </c>
      <c r="D65">
        <v>33.57799911</v>
      </c>
      <c r="E65">
        <v>0.24929999999999999</v>
      </c>
      <c r="F65">
        <v>37.992000580000003</v>
      </c>
      <c r="G65">
        <v>0.76740003000000001</v>
      </c>
      <c r="H65">
        <v>31.32799911</v>
      </c>
      <c r="J65" s="2">
        <f>TREND(Calibration!$A$2:$A$4,Calibration!$B$2:$B$4,C65)</f>
        <v>405.71735957123701</v>
      </c>
      <c r="K65" s="2">
        <f>TREND(Calibration!$A$2:$A$4,Calibration!$C$2:$C$4,E65)</f>
        <v>435.55314925803373</v>
      </c>
      <c r="L65" s="2">
        <f>TREND(Calibration!$A$2:$A$4,Calibration!$D$2:$D$4,G65)</f>
        <v>466.19920297381458</v>
      </c>
    </row>
    <row r="66" spans="1:12" x14ac:dyDescent="0.25">
      <c r="A66">
        <v>317606</v>
      </c>
      <c r="B66">
        <v>15.27999973</v>
      </c>
      <c r="C66">
        <v>0.31746000000000002</v>
      </c>
      <c r="D66">
        <v>33.540000919999997</v>
      </c>
      <c r="E66">
        <v>0.24973001</v>
      </c>
      <c r="F66">
        <v>37.994998930000001</v>
      </c>
      <c r="G66">
        <v>0.76849997000000003</v>
      </c>
      <c r="H66">
        <v>31.334999079999999</v>
      </c>
      <c r="J66" s="2">
        <f>TREND(Calibration!$A$2:$A$4,Calibration!$B$2:$B$4,C66)</f>
        <v>415.53183785928741</v>
      </c>
      <c r="K66" s="2">
        <f>TREND(Calibration!$A$2:$A$4,Calibration!$C$2:$C$4,E66)</f>
        <v>438.86784687436739</v>
      </c>
      <c r="L66" s="2">
        <f>TREND(Calibration!$A$2:$A$4,Calibration!$D$2:$D$4,G66)</f>
        <v>466.88258384838252</v>
      </c>
    </row>
    <row r="67" spans="1:12" x14ac:dyDescent="0.25">
      <c r="A67">
        <v>322618</v>
      </c>
      <c r="B67">
        <v>15.23499966</v>
      </c>
      <c r="C67">
        <v>0.31589001</v>
      </c>
      <c r="D67">
        <v>33.513999939999998</v>
      </c>
      <c r="E67">
        <v>0.24968000000000001</v>
      </c>
      <c r="F67">
        <v>38.013999939999998</v>
      </c>
      <c r="G67">
        <v>0.78789997000000001</v>
      </c>
      <c r="H67">
        <v>31.42099953</v>
      </c>
      <c r="J67" s="2">
        <f>TREND(Calibration!$A$2:$A$4,Calibration!$B$2:$B$4,C67)</f>
        <v>408.55957428911006</v>
      </c>
      <c r="K67" s="2">
        <f>TREND(Calibration!$A$2:$A$4,Calibration!$C$2:$C$4,E67)</f>
        <v>438.48234879806046</v>
      </c>
      <c r="L67" s="2">
        <f>TREND(Calibration!$A$2:$A$4,Calibration!$D$2:$D$4,G67)</f>
        <v>478.9355948913647</v>
      </c>
    </row>
    <row r="68" spans="1:12" x14ac:dyDescent="0.25">
      <c r="A68">
        <v>327607</v>
      </c>
      <c r="B68">
        <v>15.14099979</v>
      </c>
      <c r="C68">
        <v>0.31459999</v>
      </c>
      <c r="D68">
        <v>33.527000430000001</v>
      </c>
      <c r="E68">
        <v>0.24973001</v>
      </c>
      <c r="F68">
        <v>38.055000309999997</v>
      </c>
      <c r="G68">
        <v>0.79390000999999999</v>
      </c>
      <c r="H68">
        <v>31.459999079999999</v>
      </c>
      <c r="J68" s="2">
        <f>TREND(Calibration!$A$2:$A$4,Calibration!$B$2:$B$4,C68)</f>
        <v>402.83064642918725</v>
      </c>
      <c r="K68" s="2">
        <f>TREND(Calibration!$A$2:$A$4,Calibration!$C$2:$C$4,E68)</f>
        <v>438.86784687436739</v>
      </c>
      <c r="L68" s="2">
        <f>TREND(Calibration!$A$2:$A$4,Calibration!$D$2:$D$4,G68)</f>
        <v>482.66335511705205</v>
      </c>
    </row>
    <row r="69" spans="1:12" x14ac:dyDescent="0.25">
      <c r="A69">
        <v>332606</v>
      </c>
      <c r="B69">
        <v>15.02999973</v>
      </c>
      <c r="C69">
        <v>0.31400001</v>
      </c>
      <c r="D69">
        <v>33.527000430000001</v>
      </c>
      <c r="E69">
        <v>0.24968000000000001</v>
      </c>
      <c r="F69">
        <v>38.016998289999997</v>
      </c>
      <c r="G69">
        <v>0.78039997999999999</v>
      </c>
      <c r="H69">
        <v>31.378999709999999</v>
      </c>
      <c r="J69" s="2">
        <f>TREND(Calibration!$A$2:$A$4,Calibration!$B$2:$B$4,C69)</f>
        <v>400.16615895039126</v>
      </c>
      <c r="K69" s="2">
        <f>TREND(Calibration!$A$2:$A$4,Calibration!$C$2:$C$4,E69)</f>
        <v>438.48234879806046</v>
      </c>
      <c r="L69" s="2">
        <f>TREND(Calibration!$A$2:$A$4,Calibration!$D$2:$D$4,G69)</f>
        <v>474.27593188660921</v>
      </c>
    </row>
    <row r="70" spans="1:12" x14ac:dyDescent="0.25">
      <c r="A70">
        <v>337606</v>
      </c>
      <c r="B70">
        <v>15.02999973</v>
      </c>
      <c r="C70">
        <v>0.31426999</v>
      </c>
      <c r="D70">
        <v>33.533000950000002</v>
      </c>
      <c r="E70">
        <v>0.24962001</v>
      </c>
      <c r="F70">
        <v>37.998001100000003</v>
      </c>
      <c r="G70">
        <v>0.78520000000000001</v>
      </c>
      <c r="H70">
        <v>31.415000920000001</v>
      </c>
      <c r="J70" s="2">
        <f>TREND(Calibration!$A$2:$A$4,Calibration!$B$2:$B$4,C70)</f>
        <v>401.36512946528387</v>
      </c>
      <c r="K70" s="2">
        <f>TREND(Calibration!$A$2:$A$4,Calibration!$C$2:$C$4,E70)</f>
        <v>438.0199206917282</v>
      </c>
      <c r="L70" s="2">
        <f>TREND(Calibration!$A$2:$A$4,Calibration!$D$2:$D$4,G70)</f>
        <v>477.25813261168838</v>
      </c>
    </row>
    <row r="71" spans="1:12" x14ac:dyDescent="0.25">
      <c r="A71">
        <v>342616</v>
      </c>
      <c r="B71">
        <v>15.09200001</v>
      </c>
      <c r="C71">
        <v>0.30994999000000001</v>
      </c>
      <c r="D71">
        <v>33.569000240000001</v>
      </c>
      <c r="E71">
        <v>0.24979000000000001</v>
      </c>
      <c r="F71">
        <v>38.068000789999999</v>
      </c>
      <c r="G71">
        <v>0.79820000999999996</v>
      </c>
      <c r="H71">
        <v>31.427999499999999</v>
      </c>
      <c r="J71" s="2">
        <f>TREND(Calibration!$A$2:$A$4,Calibration!$B$2:$B$4,C71)</f>
        <v>382.18018011964114</v>
      </c>
      <c r="K71" s="2">
        <f>TREND(Calibration!$A$2:$A$4,Calibration!$C$2:$C$4,E71)</f>
        <v>439.33027498069964</v>
      </c>
      <c r="L71" s="2">
        <f>TREND(Calibration!$A$2:$A$4,Calibration!$D$2:$D$4,G71)</f>
        <v>485.33489880183674</v>
      </c>
    </row>
    <row r="72" spans="1:12" x14ac:dyDescent="0.25">
      <c r="A72">
        <v>347606</v>
      </c>
      <c r="B72">
        <v>15.06299973</v>
      </c>
      <c r="C72">
        <v>0.30994999000000001</v>
      </c>
      <c r="D72">
        <v>33.548999790000003</v>
      </c>
      <c r="E72">
        <v>0.24973001</v>
      </c>
      <c r="F72">
        <v>38.020000459999999</v>
      </c>
      <c r="G72">
        <v>0.78520000000000001</v>
      </c>
      <c r="H72">
        <v>31.36300087</v>
      </c>
      <c r="J72" s="2">
        <f>TREND(Calibration!$A$2:$A$4,Calibration!$B$2:$B$4,C72)</f>
        <v>382.18018011964114</v>
      </c>
      <c r="K72" s="2">
        <f>TREND(Calibration!$A$2:$A$4,Calibration!$C$2:$C$4,E72)</f>
        <v>438.86784687436739</v>
      </c>
      <c r="L72" s="2">
        <f>TREND(Calibration!$A$2:$A$4,Calibration!$D$2:$D$4,G72)</f>
        <v>477.25813261168838</v>
      </c>
    </row>
    <row r="73" spans="1:12" x14ac:dyDescent="0.25">
      <c r="A73">
        <v>352606</v>
      </c>
      <c r="B73">
        <v>15.09200001</v>
      </c>
      <c r="C73">
        <v>0.31653999999999999</v>
      </c>
      <c r="D73">
        <v>33.533000950000002</v>
      </c>
      <c r="E73">
        <v>0.24973001</v>
      </c>
      <c r="F73">
        <v>38.011001589999999</v>
      </c>
      <c r="G73">
        <v>0.78140001999999997</v>
      </c>
      <c r="H73">
        <v>31.408000950000002</v>
      </c>
      <c r="J73" s="2">
        <f>TREND(Calibration!$A$2:$A$4,Calibration!$B$2:$B$4,C73)</f>
        <v>411.44615420234481</v>
      </c>
      <c r="K73" s="2">
        <f>TREND(Calibration!$A$2:$A$4,Calibration!$C$2:$C$4,E73)</f>
        <v>438.86784687436739</v>
      </c>
      <c r="L73" s="2">
        <f>TREND(Calibration!$A$2:$A$4,Calibration!$D$2:$D$4,G73)</f>
        <v>474.89724596719805</v>
      </c>
    </row>
    <row r="74" spans="1:12" x14ac:dyDescent="0.25">
      <c r="A74">
        <v>357607</v>
      </c>
      <c r="B74">
        <v>15.114999770000001</v>
      </c>
      <c r="C74">
        <v>0.31718998999999998</v>
      </c>
      <c r="D74">
        <v>33.546001429999997</v>
      </c>
      <c r="E74">
        <v>0.24968000000000001</v>
      </c>
      <c r="F74">
        <v>38.020000459999999</v>
      </c>
      <c r="G74">
        <v>0.79059999999999997</v>
      </c>
      <c r="H74">
        <v>31.48200035</v>
      </c>
      <c r="J74" s="2">
        <f>TREND(Calibration!$A$2:$A$4,Calibration!$B$2:$B$4,C74)</f>
        <v>414.33273411557957</v>
      </c>
      <c r="K74" s="2">
        <f>TREND(Calibration!$A$2:$A$4,Calibration!$C$2:$C$4,E74)</f>
        <v>438.48234879806046</v>
      </c>
      <c r="L74" s="2">
        <f>TREND(Calibration!$A$2:$A$4,Calibration!$D$2:$D$4,G74)</f>
        <v>480.61309444839469</v>
      </c>
    </row>
    <row r="75" spans="1:12" x14ac:dyDescent="0.25">
      <c r="A75">
        <v>362742</v>
      </c>
      <c r="B75">
        <v>15.04300022</v>
      </c>
      <c r="C75">
        <v>0.31492000999999997</v>
      </c>
      <c r="D75">
        <v>33.500999450000002</v>
      </c>
      <c r="E75">
        <v>0.25027000999999999</v>
      </c>
      <c r="F75">
        <v>38.022998809999997</v>
      </c>
      <c r="G75">
        <v>0.79119998000000002</v>
      </c>
      <c r="H75">
        <v>31.492000579999999</v>
      </c>
      <c r="J75" s="2">
        <f>TREND(Calibration!$A$2:$A$4,Calibration!$B$2:$B$4,C75)</f>
        <v>404.25184260733363</v>
      </c>
      <c r="K75" s="2">
        <f>TREND(Calibration!$A$2:$A$4,Calibration!$C$2:$C$4,E75)</f>
        <v>443.0303935891418</v>
      </c>
      <c r="L75" s="2">
        <f>TREND(Calibration!$A$2:$A$4,Calibration!$D$2:$D$4,G75)</f>
        <v>480.985855560022</v>
      </c>
    </row>
    <row r="76" spans="1:12" x14ac:dyDescent="0.25">
      <c r="A76">
        <v>367648</v>
      </c>
      <c r="B76">
        <v>14.96899986</v>
      </c>
      <c r="C76">
        <v>0.32464999</v>
      </c>
      <c r="D76">
        <v>33.527000430000001</v>
      </c>
      <c r="E76">
        <v>0.25038000999999999</v>
      </c>
      <c r="F76">
        <v>38.057998660000003</v>
      </c>
      <c r="G76">
        <v>0.79009998000000004</v>
      </c>
      <c r="H76">
        <v>31.39599991</v>
      </c>
      <c r="J76" s="2">
        <f>TREND(Calibration!$A$2:$A$4,Calibration!$B$2:$B$4,C76)</f>
        <v>447.46229942078708</v>
      </c>
      <c r="K76" s="2">
        <f>TREND(Calibration!$A$2:$A$4,Calibration!$C$2:$C$4,E76)</f>
        <v>443.87831977178098</v>
      </c>
      <c r="L76" s="2">
        <f>TREND(Calibration!$A$2:$A$4,Calibration!$D$2:$D$4,G76)</f>
        <v>480.30243740810033</v>
      </c>
    </row>
    <row r="77" spans="1:12" x14ac:dyDescent="0.25">
      <c r="A77">
        <v>372606</v>
      </c>
      <c r="B77">
        <v>14.90100002</v>
      </c>
      <c r="C77">
        <v>0.31907999999999997</v>
      </c>
      <c r="D77">
        <v>33.504001619999997</v>
      </c>
      <c r="E77">
        <v>0.25016000999999999</v>
      </c>
      <c r="F77">
        <v>38.004001619999997</v>
      </c>
      <c r="G77">
        <v>0.78899996999999999</v>
      </c>
      <c r="H77">
        <v>31.475999829999999</v>
      </c>
      <c r="J77" s="2">
        <f>TREND(Calibration!$A$2:$A$4,Calibration!$B$2:$B$4,C77)</f>
        <v>422.72619386390329</v>
      </c>
      <c r="K77" s="2">
        <f>TREND(Calibration!$A$2:$A$4,Calibration!$C$2:$C$4,E77)</f>
        <v>442.18246740650261</v>
      </c>
      <c r="L77" s="2">
        <f>TREND(Calibration!$A$2:$A$4,Calibration!$D$2:$D$4,G77)</f>
        <v>479.61901304328632</v>
      </c>
    </row>
    <row r="78" spans="1:12" x14ac:dyDescent="0.25">
      <c r="A78">
        <v>377606</v>
      </c>
      <c r="B78">
        <v>14.90400028</v>
      </c>
      <c r="C78">
        <v>0.31725001000000003</v>
      </c>
      <c r="D78">
        <v>33.498001100000003</v>
      </c>
      <c r="E78">
        <v>0.25005999000000001</v>
      </c>
      <c r="F78">
        <v>38.020000459999999</v>
      </c>
      <c r="G78">
        <v>0.80299997000000001</v>
      </c>
      <c r="H78">
        <v>31.47900009</v>
      </c>
      <c r="J78" s="2">
        <f>TREND(Calibration!$A$2:$A$4,Calibration!$B$2:$B$4,C78)</f>
        <v>414.59928056459034</v>
      </c>
      <c r="K78" s="2">
        <f>TREND(Calibration!$A$2:$A$4,Calibration!$C$2:$C$4,E78)</f>
        <v>441.41147125388852</v>
      </c>
      <c r="L78" s="2">
        <f>TREND(Calibration!$A$2:$A$4,Calibration!$D$2:$D$4,G78)</f>
        <v>488.31706224956213</v>
      </c>
    </row>
    <row r="79" spans="1:12" x14ac:dyDescent="0.25">
      <c r="A79">
        <v>382613</v>
      </c>
      <c r="B79">
        <v>14.90699959</v>
      </c>
      <c r="C79">
        <v>0.31653999999999999</v>
      </c>
      <c r="D79">
        <v>33.511001589999999</v>
      </c>
      <c r="E79">
        <v>0.25005999000000001</v>
      </c>
      <c r="F79">
        <v>38.0359993</v>
      </c>
      <c r="G79">
        <v>0.79329996999999997</v>
      </c>
      <c r="H79">
        <v>31.41200066</v>
      </c>
      <c r="J79" s="2">
        <f>TREND(Calibration!$A$2:$A$4,Calibration!$B$2:$B$4,C79)</f>
        <v>411.44615420234481</v>
      </c>
      <c r="K79" s="2">
        <f>TREND(Calibration!$A$2:$A$4,Calibration!$C$2:$C$4,E79)</f>
        <v>441.41147125388852</v>
      </c>
      <c r="L79" s="2">
        <f>TREND(Calibration!$A$2:$A$4,Calibration!$D$2:$D$4,G79)</f>
        <v>482.29055672807101</v>
      </c>
    </row>
    <row r="80" spans="1:12" x14ac:dyDescent="0.25">
      <c r="A80">
        <v>387606</v>
      </c>
      <c r="B80">
        <v>15.027000429999999</v>
      </c>
      <c r="C80">
        <v>0.31557000000000002</v>
      </c>
      <c r="D80">
        <v>33.5359993</v>
      </c>
      <c r="E80">
        <v>0.24973001</v>
      </c>
      <c r="F80">
        <v>38.020000459999999</v>
      </c>
      <c r="G80">
        <v>0.80409998000000005</v>
      </c>
      <c r="H80">
        <v>31.370000839999999</v>
      </c>
      <c r="J80" s="2">
        <f>TREND(Calibration!$A$2:$A$4,Calibration!$B$2:$B$4,C80)</f>
        <v>407.13842252056861</v>
      </c>
      <c r="K80" s="2">
        <f>TREND(Calibration!$A$2:$A$4,Calibration!$C$2:$C$4,E80)</f>
        <v>438.86784687436739</v>
      </c>
      <c r="L80" s="2">
        <f>TREND(Calibration!$A$2:$A$4,Calibration!$D$2:$D$4,G80)</f>
        <v>489.00048661437614</v>
      </c>
    </row>
    <row r="81" spans="1:12" x14ac:dyDescent="0.25">
      <c r="A81">
        <v>392606</v>
      </c>
      <c r="B81">
        <v>15.144000050000001</v>
      </c>
      <c r="C81">
        <v>0.31525001000000002</v>
      </c>
      <c r="D81">
        <v>33.500999450000002</v>
      </c>
      <c r="E81">
        <v>0.24968000000000001</v>
      </c>
      <c r="F81">
        <v>38.042999270000003</v>
      </c>
      <c r="G81">
        <v>0.81169999000000004</v>
      </c>
      <c r="H81">
        <v>31.450000760000002</v>
      </c>
      <c r="J81" s="2">
        <f>TREND(Calibration!$A$2:$A$4,Calibration!$B$2:$B$4,C81)</f>
        <v>405.71735957123701</v>
      </c>
      <c r="K81" s="2">
        <f>TREND(Calibration!$A$2:$A$4,Calibration!$C$2:$C$4,E81)</f>
        <v>438.48234879806046</v>
      </c>
      <c r="L81" s="2">
        <f>TREND(Calibration!$A$2:$A$4,Calibration!$D$2:$D$4,G81)</f>
        <v>493.72229096781814</v>
      </c>
    </row>
    <row r="82" spans="1:12" x14ac:dyDescent="0.25">
      <c r="A82">
        <v>397683</v>
      </c>
      <c r="B82">
        <v>15.21899986</v>
      </c>
      <c r="C82">
        <v>0.31152001000000001</v>
      </c>
      <c r="D82">
        <v>33.523998259999999</v>
      </c>
      <c r="E82">
        <v>0.24968000000000001</v>
      </c>
      <c r="F82">
        <v>37.994998930000001</v>
      </c>
      <c r="G82">
        <v>0.80299997000000001</v>
      </c>
      <c r="H82">
        <v>31.388999940000001</v>
      </c>
      <c r="J82" s="2">
        <f>TREND(Calibration!$A$2:$A$4,Calibration!$B$2:$B$4,C82)</f>
        <v>389.15257691863326</v>
      </c>
      <c r="K82" s="2">
        <f>TREND(Calibration!$A$2:$A$4,Calibration!$C$2:$C$4,E82)</f>
        <v>438.48234879806046</v>
      </c>
      <c r="L82" s="2">
        <f>TREND(Calibration!$A$2:$A$4,Calibration!$D$2:$D$4,G82)</f>
        <v>488.31706224956213</v>
      </c>
    </row>
    <row r="83" spans="1:12" x14ac:dyDescent="0.25">
      <c r="A83">
        <v>402694</v>
      </c>
      <c r="B83">
        <v>15.277000429999999</v>
      </c>
      <c r="C83">
        <v>0.31091999999999997</v>
      </c>
      <c r="D83">
        <v>33.513999939999998</v>
      </c>
      <c r="E83">
        <v>0.24968000000000001</v>
      </c>
      <c r="F83">
        <v>38.033000950000002</v>
      </c>
      <c r="G83">
        <v>0.81980001999999996</v>
      </c>
      <c r="H83">
        <v>31.444000240000001</v>
      </c>
      <c r="J83" s="2">
        <f>TREND(Calibration!$A$2:$A$4,Calibration!$B$2:$B$4,C83)</f>
        <v>386.48795621102227</v>
      </c>
      <c r="K83" s="2">
        <f>TREND(Calibration!$A$2:$A$4,Calibration!$C$2:$C$4,E83)</f>
        <v>438.48234879806046</v>
      </c>
      <c r="L83" s="2">
        <f>TREND(Calibration!$A$2:$A$4,Calibration!$D$2:$D$4,G83)</f>
        <v>498.75475236155455</v>
      </c>
    </row>
    <row r="84" spans="1:12" x14ac:dyDescent="0.25">
      <c r="A84">
        <v>407606</v>
      </c>
      <c r="B84">
        <v>15.227999690000001</v>
      </c>
      <c r="C84">
        <v>0.31464999999999999</v>
      </c>
      <c r="D84">
        <v>33.500999450000002</v>
      </c>
      <c r="E84">
        <v>0.25005999000000001</v>
      </c>
      <c r="F84">
        <v>38.051998140000002</v>
      </c>
      <c r="G84">
        <v>0.82679999000000004</v>
      </c>
      <c r="H84">
        <v>31.47900009</v>
      </c>
      <c r="J84" s="2">
        <f>TREND(Calibration!$A$2:$A$4,Calibration!$B$2:$B$4,C84)</f>
        <v>403.05273886362602</v>
      </c>
      <c r="K84" s="2">
        <f>TREND(Calibration!$A$2:$A$4,Calibration!$C$2:$C$4,E84)</f>
        <v>441.41147125388852</v>
      </c>
      <c r="L84" s="2">
        <f>TREND(Calibration!$A$2:$A$4,Calibration!$D$2:$D$4,G84)</f>
        <v>503.10375832601562</v>
      </c>
    </row>
    <row r="85" spans="1:12" x14ac:dyDescent="0.25">
      <c r="A85">
        <v>412606</v>
      </c>
      <c r="B85">
        <v>15.12100029</v>
      </c>
      <c r="C85">
        <v>0.31503001000000003</v>
      </c>
      <c r="D85">
        <v>33.474998470000003</v>
      </c>
      <c r="E85">
        <v>0.25011</v>
      </c>
      <c r="F85">
        <v>38.068000789999999</v>
      </c>
      <c r="G85">
        <v>0.82300001</v>
      </c>
      <c r="H85">
        <v>31.417999269999999</v>
      </c>
      <c r="J85" s="2">
        <f>TREND(Calibration!$A$2:$A$4,Calibration!$B$2:$B$4,C85)</f>
        <v>404.74034826196817</v>
      </c>
      <c r="K85" s="2">
        <f>TREND(Calibration!$A$2:$A$4,Calibration!$C$2:$C$4,E85)</f>
        <v>441.79696933019545</v>
      </c>
      <c r="L85" s="2">
        <f>TREND(Calibration!$A$2:$A$4,Calibration!$D$2:$D$4,G85)</f>
        <v>500.74287168152529</v>
      </c>
    </row>
    <row r="86" spans="1:12" x14ac:dyDescent="0.25">
      <c r="A86">
        <v>418607</v>
      </c>
      <c r="B86">
        <v>14.99800014</v>
      </c>
      <c r="C86">
        <v>0.31444000999999999</v>
      </c>
      <c r="D86">
        <v>33.474998470000003</v>
      </c>
      <c r="E86">
        <v>0.25005999000000001</v>
      </c>
      <c r="F86">
        <v>38.064998629999998</v>
      </c>
      <c r="G86">
        <v>0.81919998000000005</v>
      </c>
      <c r="H86">
        <v>31.385999680000001</v>
      </c>
      <c r="J86" s="2">
        <f>TREND(Calibration!$A$2:$A$4,Calibration!$B$2:$B$4,C86)</f>
        <v>402.12018156892896</v>
      </c>
      <c r="K86" s="2">
        <f>TREND(Calibration!$A$2:$A$4,Calibration!$C$2:$C$4,E86)</f>
        <v>441.41147125388852</v>
      </c>
      <c r="L86" s="2">
        <f>TREND(Calibration!$A$2:$A$4,Calibration!$D$2:$D$4,G86)</f>
        <v>498.38195397257363</v>
      </c>
    </row>
    <row r="87" spans="1:12" x14ac:dyDescent="0.25">
      <c r="A87">
        <v>422611</v>
      </c>
      <c r="B87">
        <v>14.92300034</v>
      </c>
      <c r="C87">
        <v>0.31459999</v>
      </c>
      <c r="D87">
        <v>33.511001589999999</v>
      </c>
      <c r="E87">
        <v>0.25005999000000001</v>
      </c>
      <c r="F87">
        <v>38.004001619999997</v>
      </c>
      <c r="G87">
        <v>0.81489997999999997</v>
      </c>
      <c r="H87">
        <v>31.378999709999999</v>
      </c>
      <c r="J87" s="2">
        <f>TREND(Calibration!$A$2:$A$4,Calibration!$B$2:$B$4,C87)</f>
        <v>402.83064642918725</v>
      </c>
      <c r="K87" s="2">
        <f>TREND(Calibration!$A$2:$A$4,Calibration!$C$2:$C$4,E87)</f>
        <v>441.41147125388852</v>
      </c>
      <c r="L87" s="2">
        <f>TREND(Calibration!$A$2:$A$4,Calibration!$D$2:$D$4,G87)</f>
        <v>495.71041028778882</v>
      </c>
    </row>
    <row r="88" spans="1:12" x14ac:dyDescent="0.25">
      <c r="A88">
        <v>427607</v>
      </c>
      <c r="B88">
        <v>14.93599987</v>
      </c>
      <c r="C88">
        <v>0.31725001000000003</v>
      </c>
      <c r="D88">
        <v>33.511001589999999</v>
      </c>
      <c r="E88">
        <v>0.24968000000000001</v>
      </c>
      <c r="F88">
        <v>38.048999790000003</v>
      </c>
      <c r="G88">
        <v>0.82840002000000001</v>
      </c>
      <c r="H88">
        <v>31.417999269999999</v>
      </c>
      <c r="J88" s="2">
        <f>TREND(Calibration!$A$2:$A$4,Calibration!$B$2:$B$4,C88)</f>
        <v>414.59928056459034</v>
      </c>
      <c r="K88" s="2">
        <f>TREND(Calibration!$A$2:$A$4,Calibration!$C$2:$C$4,E88)</f>
        <v>438.48234879806046</v>
      </c>
      <c r="L88" s="2">
        <f>TREND(Calibration!$A$2:$A$4,Calibration!$D$2:$D$4,G88)</f>
        <v>504.09783973112394</v>
      </c>
    </row>
    <row r="89" spans="1:12" x14ac:dyDescent="0.25">
      <c r="A89">
        <v>432606</v>
      </c>
      <c r="B89">
        <v>14.99800014</v>
      </c>
      <c r="C89">
        <v>0.31870999999999999</v>
      </c>
      <c r="D89">
        <v>33.500999450000002</v>
      </c>
      <c r="E89">
        <v>0.24973001</v>
      </c>
      <c r="F89">
        <v>38.02999878</v>
      </c>
      <c r="G89">
        <v>0.81599997999999996</v>
      </c>
      <c r="H89">
        <v>31.385999680000001</v>
      </c>
      <c r="J89" s="2">
        <f>TREND(Calibration!$A$2:$A$4,Calibration!$B$2:$B$4,C89)</f>
        <v>421.08303848013293</v>
      </c>
      <c r="K89" s="2">
        <f>TREND(Calibration!$A$2:$A$4,Calibration!$C$2:$C$4,E89)</f>
        <v>438.86784687436739</v>
      </c>
      <c r="L89" s="2">
        <f>TREND(Calibration!$A$2:$A$4,Calibration!$D$2:$D$4,G89)</f>
        <v>496.39382843971049</v>
      </c>
    </row>
    <row r="90" spans="1:12" x14ac:dyDescent="0.25">
      <c r="A90">
        <v>437616</v>
      </c>
      <c r="B90">
        <v>15.086000439999999</v>
      </c>
      <c r="C90">
        <v>0.31725001000000003</v>
      </c>
      <c r="D90">
        <v>33.494998930000001</v>
      </c>
      <c r="E90">
        <v>0.24968000000000001</v>
      </c>
      <c r="F90">
        <v>37.992000580000003</v>
      </c>
      <c r="G90">
        <v>0.82249998999999996</v>
      </c>
      <c r="H90">
        <v>31.455999370000001</v>
      </c>
      <c r="J90" s="2">
        <f>TREND(Calibration!$A$2:$A$4,Calibration!$B$2:$B$4,C90)</f>
        <v>414.59928056459034</v>
      </c>
      <c r="K90" s="2">
        <f>TREND(Calibration!$A$2:$A$4,Calibration!$C$2:$C$4,E90)</f>
        <v>438.48234879806046</v>
      </c>
      <c r="L90" s="2">
        <f>TREND(Calibration!$A$2:$A$4,Calibration!$D$2:$D$4,G90)</f>
        <v>500.43221464123087</v>
      </c>
    </row>
    <row r="91" spans="1:12" x14ac:dyDescent="0.25">
      <c r="A91">
        <v>442606</v>
      </c>
      <c r="B91">
        <v>15.15400028</v>
      </c>
      <c r="C91">
        <v>0.31595001</v>
      </c>
      <c r="D91">
        <v>33.5359993</v>
      </c>
      <c r="E91">
        <v>0.24968000000000001</v>
      </c>
      <c r="F91">
        <v>38.033000950000002</v>
      </c>
      <c r="G91">
        <v>0.82359998999999995</v>
      </c>
      <c r="H91">
        <v>31.370000839999999</v>
      </c>
      <c r="J91" s="2">
        <f>TREND(Calibration!$A$2:$A$4,Calibration!$B$2:$B$4,C91)</f>
        <v>408.82603191891053</v>
      </c>
      <c r="K91" s="2">
        <f>TREND(Calibration!$A$2:$A$4,Calibration!$C$2:$C$4,E91)</f>
        <v>438.48234879806046</v>
      </c>
      <c r="L91" s="2">
        <f>TREND(Calibration!$A$2:$A$4,Calibration!$D$2:$D$4,G91)</f>
        <v>501.11563279315249</v>
      </c>
    </row>
    <row r="92" spans="1:12" x14ac:dyDescent="0.25">
      <c r="A92">
        <v>447619</v>
      </c>
      <c r="B92">
        <v>15.196000099999999</v>
      </c>
      <c r="C92">
        <v>0.31854000999999998</v>
      </c>
      <c r="D92">
        <v>33.516998289999997</v>
      </c>
      <c r="E92">
        <v>0.25</v>
      </c>
      <c r="F92">
        <v>37.992000580000003</v>
      </c>
      <c r="G92">
        <v>0.82359998999999995</v>
      </c>
      <c r="H92">
        <v>31.41200066</v>
      </c>
      <c r="J92" s="2">
        <f>TREND(Calibration!$A$2:$A$4,Calibration!$B$2:$B$4,C92)</f>
        <v>420.32811960530285</v>
      </c>
      <c r="K92" s="2">
        <f>TREND(Calibration!$A$2:$A$4,Calibration!$C$2:$C$4,E92)</f>
        <v>440.94904314755627</v>
      </c>
      <c r="L92" s="2">
        <f>TREND(Calibration!$A$2:$A$4,Calibration!$D$2:$D$4,G92)</f>
        <v>501.11563279315249</v>
      </c>
    </row>
    <row r="93" spans="1:12" x14ac:dyDescent="0.25">
      <c r="A93">
        <v>452606</v>
      </c>
      <c r="B93">
        <v>15.199000359999999</v>
      </c>
      <c r="C93">
        <v>0.32161999000000002</v>
      </c>
      <c r="D93">
        <v>33.494998930000001</v>
      </c>
      <c r="E93">
        <v>0.25011</v>
      </c>
      <c r="F93">
        <v>38.051998140000002</v>
      </c>
      <c r="G93">
        <v>0.83539998999999998</v>
      </c>
      <c r="H93">
        <v>31.405000690000001</v>
      </c>
      <c r="J93" s="2">
        <f>TREND(Calibration!$A$2:$A$4,Calibration!$B$2:$B$4,C93)</f>
        <v>434.00618911585707</v>
      </c>
      <c r="K93" s="2">
        <f>TREND(Calibration!$A$2:$A$4,Calibration!$C$2:$C$4,E93)</f>
        <v>441.79696933019545</v>
      </c>
      <c r="L93" s="2">
        <f>TREND(Calibration!$A$2:$A$4,Calibration!$D$2:$D$4,G93)</f>
        <v>508.44684569558501</v>
      </c>
    </row>
    <row r="94" spans="1:12" x14ac:dyDescent="0.25">
      <c r="A94">
        <v>457606</v>
      </c>
      <c r="B94">
        <v>15.09899998</v>
      </c>
      <c r="C94">
        <v>0.32071</v>
      </c>
      <c r="D94">
        <v>33.548999790000003</v>
      </c>
      <c r="E94">
        <v>0.25011</v>
      </c>
      <c r="F94">
        <v>38.039001460000001</v>
      </c>
      <c r="G94">
        <v>0.82190001000000001</v>
      </c>
      <c r="H94">
        <v>31.35700035</v>
      </c>
      <c r="J94" s="2">
        <f>TREND(Calibration!$A$2:$A$4,Calibration!$B$2:$B$4,C94)</f>
        <v>429.96495947348626</v>
      </c>
      <c r="K94" s="2">
        <f>TREND(Calibration!$A$2:$A$4,Calibration!$C$2:$C$4,E94)</f>
        <v>441.79696933019545</v>
      </c>
      <c r="L94" s="2">
        <f>TREND(Calibration!$A$2:$A$4,Calibration!$D$2:$D$4,G94)</f>
        <v>500.05945352960362</v>
      </c>
    </row>
    <row r="95" spans="1:12" x14ac:dyDescent="0.25">
      <c r="A95">
        <v>462607</v>
      </c>
      <c r="B95">
        <v>15.005000109999999</v>
      </c>
      <c r="C95">
        <v>0.31626999</v>
      </c>
      <c r="D95">
        <v>33.523998259999999</v>
      </c>
      <c r="E95">
        <v>0.25</v>
      </c>
      <c r="F95">
        <v>38.016998289999997</v>
      </c>
      <c r="G95">
        <v>0.82789999000000003</v>
      </c>
      <c r="H95">
        <v>31.36000061</v>
      </c>
      <c r="J95" s="2">
        <f>TREND(Calibration!$A$2:$A$4,Calibration!$B$2:$B$4,C95)</f>
        <v>410.2470504586372</v>
      </c>
      <c r="K95" s="2">
        <f>TREND(Calibration!$A$2:$A$4,Calibration!$C$2:$C$4,E95)</f>
        <v>440.94904314755627</v>
      </c>
      <c r="L95" s="2">
        <f>TREND(Calibration!$A$2:$A$4,Calibration!$D$2:$D$4,G95)</f>
        <v>503.78717647793724</v>
      </c>
    </row>
    <row r="96" spans="1:12" x14ac:dyDescent="0.25">
      <c r="A96">
        <v>467606</v>
      </c>
      <c r="B96">
        <v>14.95600033</v>
      </c>
      <c r="C96">
        <v>0.31659999</v>
      </c>
      <c r="D96">
        <v>33.513999939999998</v>
      </c>
      <c r="E96">
        <v>0.25038000999999999</v>
      </c>
      <c r="F96">
        <v>38.013999939999998</v>
      </c>
      <c r="G96">
        <v>0.82950002</v>
      </c>
      <c r="H96">
        <v>31.367000579999999</v>
      </c>
      <c r="J96" s="2">
        <f>TREND(Calibration!$A$2:$A$4,Calibration!$B$2:$B$4,C96)</f>
        <v>411.71256742254036</v>
      </c>
      <c r="K96" s="2">
        <f>TREND(Calibration!$A$2:$A$4,Calibration!$C$2:$C$4,E96)</f>
        <v>443.87831977178098</v>
      </c>
      <c r="L96" s="2">
        <f>TREND(Calibration!$A$2:$A$4,Calibration!$D$2:$D$4,G96)</f>
        <v>504.78125788304567</v>
      </c>
    </row>
    <row r="97" spans="1:12" x14ac:dyDescent="0.25">
      <c r="A97">
        <v>472606</v>
      </c>
      <c r="B97">
        <v>14.920000079999999</v>
      </c>
      <c r="C97">
        <v>0.31806001</v>
      </c>
      <c r="D97">
        <v>33.504001619999997</v>
      </c>
      <c r="E97">
        <v>0.25033</v>
      </c>
      <c r="F97">
        <v>37.994998930000001</v>
      </c>
      <c r="G97">
        <v>0.83109999000000001</v>
      </c>
      <c r="H97">
        <v>31.319000240000001</v>
      </c>
      <c r="J97" s="2">
        <f>TREND(Calibration!$A$2:$A$4,Calibration!$B$2:$B$4,C97)</f>
        <v>418.19645856689817</v>
      </c>
      <c r="K97" s="2">
        <f>TREND(Calibration!$A$2:$A$4,Calibration!$C$2:$C$4,E97)</f>
        <v>443.49282169547405</v>
      </c>
      <c r="L97" s="2">
        <f>TREND(Calibration!$A$2:$A$4,Calibration!$D$2:$D$4,G97)</f>
        <v>505.77530201080026</v>
      </c>
    </row>
    <row r="98" spans="1:12" x14ac:dyDescent="0.25">
      <c r="A98">
        <v>477606</v>
      </c>
      <c r="B98">
        <v>14.89099979</v>
      </c>
      <c r="C98">
        <v>0.31595001</v>
      </c>
      <c r="D98">
        <v>33.520000459999999</v>
      </c>
      <c r="E98">
        <v>0.25033</v>
      </c>
      <c r="F98">
        <v>38.013999939999998</v>
      </c>
      <c r="G98">
        <v>0.82899999999999996</v>
      </c>
      <c r="H98">
        <v>31.312000269999999</v>
      </c>
      <c r="J98" s="2">
        <f>TREND(Calibration!$A$2:$A$4,Calibration!$B$2:$B$4,C98)</f>
        <v>408.82603191891053</v>
      </c>
      <c r="K98" s="2">
        <f>TREND(Calibration!$A$2:$A$4,Calibration!$C$2:$C$4,E98)</f>
        <v>443.49282169547405</v>
      </c>
      <c r="L98" s="2">
        <f>TREND(Calibration!$A$2:$A$4,Calibration!$D$2:$D$4,G98)</f>
        <v>504.4706008427512</v>
      </c>
    </row>
    <row r="99" spans="1:12" x14ac:dyDescent="0.25">
      <c r="A99">
        <v>482606</v>
      </c>
      <c r="B99">
        <v>14.958999629999999</v>
      </c>
      <c r="C99">
        <v>0.31302999999999997</v>
      </c>
      <c r="D99">
        <v>33.494998930000001</v>
      </c>
      <c r="E99">
        <v>0.25038000999999999</v>
      </c>
      <c r="F99">
        <v>38.007999419999997</v>
      </c>
      <c r="G99">
        <v>0.82410002000000004</v>
      </c>
      <c r="H99">
        <v>31.305999759999999</v>
      </c>
      <c r="J99" s="2">
        <f>TREND(Calibration!$A$2:$A$4,Calibration!$B$2:$B$4,C99)</f>
        <v>395.85838285900991</v>
      </c>
      <c r="K99" s="2">
        <f>TREND(Calibration!$A$2:$A$4,Calibration!$C$2:$C$4,E99)</f>
        <v>443.87831977178098</v>
      </c>
      <c r="L99" s="2">
        <f>TREND(Calibration!$A$2:$A$4,Calibration!$D$2:$D$4,G99)</f>
        <v>501.4262960463393</v>
      </c>
    </row>
    <row r="100" spans="1:12" x14ac:dyDescent="0.25">
      <c r="A100">
        <v>487607</v>
      </c>
      <c r="B100">
        <v>15.04300022</v>
      </c>
      <c r="C100">
        <v>0.31589001</v>
      </c>
      <c r="D100">
        <v>33.498001100000003</v>
      </c>
      <c r="E100">
        <v>0.25033</v>
      </c>
      <c r="F100">
        <v>38.0359993</v>
      </c>
      <c r="G100">
        <v>0.83170003000000003</v>
      </c>
      <c r="H100">
        <v>31.32799911</v>
      </c>
      <c r="J100" s="2">
        <f>TREND(Calibration!$A$2:$A$4,Calibration!$B$2:$B$4,C100)</f>
        <v>408.55957428911006</v>
      </c>
      <c r="K100" s="2">
        <f>TREND(Calibration!$A$2:$A$4,Calibration!$C$2:$C$4,E100)</f>
        <v>443.49282169547405</v>
      </c>
      <c r="L100" s="2">
        <f>TREND(Calibration!$A$2:$A$4,Calibration!$D$2:$D$4,G100)</f>
        <v>506.14810039978124</v>
      </c>
    </row>
    <row r="101" spans="1:12" x14ac:dyDescent="0.25">
      <c r="A101">
        <v>492606</v>
      </c>
      <c r="B101">
        <v>15.14099979</v>
      </c>
      <c r="C101">
        <v>0.31784001000000001</v>
      </c>
      <c r="D101">
        <v>33.500999450000002</v>
      </c>
      <c r="E101">
        <v>0.25033</v>
      </c>
      <c r="F101">
        <v>37.98500061</v>
      </c>
      <c r="G101">
        <v>0.83329998999999999</v>
      </c>
      <c r="H101">
        <v>31.305999759999999</v>
      </c>
      <c r="J101" s="2">
        <f>TREND(Calibration!$A$2:$A$4,Calibration!$B$2:$B$4,C101)</f>
        <v>417.21944725762933</v>
      </c>
      <c r="K101" s="2">
        <f>TREND(Calibration!$A$2:$A$4,Calibration!$C$2:$C$4,E101)</f>
        <v>443.49282169547405</v>
      </c>
      <c r="L101" s="2">
        <f>TREND(Calibration!$A$2:$A$4,Calibration!$D$2:$D$4,G101)</f>
        <v>507.1421383146436</v>
      </c>
    </row>
    <row r="102" spans="1:12" x14ac:dyDescent="0.25">
      <c r="A102">
        <v>497607</v>
      </c>
      <c r="B102">
        <v>15.27999973</v>
      </c>
      <c r="C102">
        <v>0.31762001000000001</v>
      </c>
      <c r="D102">
        <v>33.463001249999998</v>
      </c>
      <c r="E102">
        <v>0.25033</v>
      </c>
      <c r="F102">
        <v>38.039001460000001</v>
      </c>
      <c r="G102">
        <v>0.84729999</v>
      </c>
      <c r="H102">
        <v>31.399000170000001</v>
      </c>
      <c r="J102" s="2">
        <f>TREND(Calibration!$A$2:$A$4,Calibration!$B$2:$B$4,C102)</f>
        <v>416.24243594836048</v>
      </c>
      <c r="K102" s="2">
        <f>TREND(Calibration!$A$2:$A$4,Calibration!$C$2:$C$4,E102)</f>
        <v>443.49282169547405</v>
      </c>
      <c r="L102" s="2">
        <f>TREND(Calibration!$A$2:$A$4,Calibration!$D$2:$D$4,G102)</f>
        <v>515.84018752091947</v>
      </c>
    </row>
    <row r="103" spans="1:12" x14ac:dyDescent="0.25">
      <c r="A103">
        <v>502606</v>
      </c>
      <c r="B103">
        <v>15.289999959999999</v>
      </c>
      <c r="C103">
        <v>0.31529998999999997</v>
      </c>
      <c r="D103">
        <v>33.500999450000002</v>
      </c>
      <c r="E103">
        <v>0.25060000999999998</v>
      </c>
      <c r="F103">
        <v>38.0359993</v>
      </c>
      <c r="G103">
        <v>0.84570003000000005</v>
      </c>
      <c r="H103">
        <v>31.392000199999998</v>
      </c>
      <c r="J103" s="2">
        <f>TREND(Calibration!$A$2:$A$4,Calibration!$B$2:$B$4,C103)</f>
        <v>405.93931877686077</v>
      </c>
      <c r="K103" s="2">
        <f>TREND(Calibration!$A$2:$A$4,Calibration!$C$2:$C$4,E103)</f>
        <v>445.57417213705958</v>
      </c>
      <c r="L103" s="2">
        <f>TREND(Calibration!$A$2:$A$4,Calibration!$D$2:$D$4,G103)</f>
        <v>514.84614960605711</v>
      </c>
    </row>
    <row r="104" spans="1:12" x14ac:dyDescent="0.25">
      <c r="A104">
        <v>507606</v>
      </c>
      <c r="B104">
        <v>15.20199966</v>
      </c>
      <c r="C104">
        <v>0.31244000999999999</v>
      </c>
      <c r="D104">
        <v>33.520000459999999</v>
      </c>
      <c r="E104">
        <v>0.25060000999999998</v>
      </c>
      <c r="F104">
        <v>38.013999939999998</v>
      </c>
      <c r="G104">
        <v>0.83920002000000005</v>
      </c>
      <c r="H104">
        <v>31.32799911</v>
      </c>
      <c r="J104" s="2">
        <f>TREND(Calibration!$A$2:$A$4,Calibration!$B$2:$B$4,C104)</f>
        <v>393.23826057557562</v>
      </c>
      <c r="K104" s="2">
        <f>TREND(Calibration!$A$2:$A$4,Calibration!$C$2:$C$4,E104)</f>
        <v>445.57417213705958</v>
      </c>
      <c r="L104" s="2">
        <f>TREND(Calibration!$A$2:$A$4,Calibration!$D$2:$D$4,G104)</f>
        <v>510.80776340453679</v>
      </c>
    </row>
    <row r="105" spans="1:12" x14ac:dyDescent="0.25">
      <c r="A105">
        <v>512606</v>
      </c>
      <c r="B105">
        <v>15.114999770000001</v>
      </c>
      <c r="C105">
        <v>0.31211000999999999</v>
      </c>
      <c r="D105">
        <v>33.513999939999998</v>
      </c>
      <c r="E105">
        <v>0.25071000999999998</v>
      </c>
      <c r="F105">
        <v>38.042999270000003</v>
      </c>
      <c r="G105">
        <v>0.84840000000000004</v>
      </c>
      <c r="H105">
        <v>31.330999370000001</v>
      </c>
      <c r="J105" s="2">
        <f>TREND(Calibration!$A$2:$A$4,Calibration!$B$2:$B$4,C105)</f>
        <v>391.77274361167247</v>
      </c>
      <c r="K105" s="2">
        <f>TREND(Calibration!$A$2:$A$4,Calibration!$C$2:$C$4,E105)</f>
        <v>446.42209831969876</v>
      </c>
      <c r="L105" s="2">
        <f>TREND(Calibration!$A$2:$A$4,Calibration!$D$2:$D$4,G105)</f>
        <v>516.52361188573343</v>
      </c>
    </row>
    <row r="106" spans="1:12" x14ac:dyDescent="0.25">
      <c r="A106">
        <v>517617</v>
      </c>
      <c r="B106">
        <v>15.036999700000001</v>
      </c>
      <c r="C106">
        <v>0.31941000000000003</v>
      </c>
      <c r="D106">
        <v>33.540000919999997</v>
      </c>
      <c r="E106">
        <v>0.25075998999999999</v>
      </c>
      <c r="F106">
        <v>37.957000729999997</v>
      </c>
      <c r="G106">
        <v>0.84680003000000004</v>
      </c>
      <c r="H106">
        <v>31.385999680000001</v>
      </c>
      <c r="J106" s="2">
        <f>TREND(Calibration!$A$2:$A$4,Calibration!$B$2:$B$4,C106)</f>
        <v>424.19171082780667</v>
      </c>
      <c r="K106" s="2">
        <f>TREND(Calibration!$A$2:$A$4,Calibration!$C$2:$C$4,E106)</f>
        <v>446.80736514341083</v>
      </c>
      <c r="L106" s="2">
        <f>TREND(Calibration!$A$2:$A$4,Calibration!$D$2:$D$4,G106)</f>
        <v>515.52956775797873</v>
      </c>
    </row>
    <row r="107" spans="1:12" x14ac:dyDescent="0.25">
      <c r="A107">
        <v>522606</v>
      </c>
      <c r="B107">
        <v>14.98200035</v>
      </c>
      <c r="C107">
        <v>0.31086998999999998</v>
      </c>
      <c r="D107">
        <v>33.472000119999997</v>
      </c>
      <c r="E107">
        <v>0.25064998999999999</v>
      </c>
      <c r="F107">
        <v>38.048999790000003</v>
      </c>
      <c r="G107">
        <v>0.85219997000000003</v>
      </c>
      <c r="H107">
        <v>31.36300087</v>
      </c>
      <c r="J107" s="2">
        <f>TREND(Calibration!$A$2:$A$4,Calibration!$B$2:$B$4,C107)</f>
        <v>386.2658637765835</v>
      </c>
      <c r="K107" s="2">
        <f>TREND(Calibration!$A$2:$A$4,Calibration!$C$2:$C$4,E107)</f>
        <v>445.95943896077142</v>
      </c>
      <c r="L107" s="2">
        <f>TREND(Calibration!$A$2:$A$4,Calibration!$D$2:$D$4,G107)</f>
        <v>518.88449231733136</v>
      </c>
    </row>
    <row r="108" spans="1:12" x14ac:dyDescent="0.25">
      <c r="A108">
        <v>527606</v>
      </c>
      <c r="B108">
        <v>15.005000109999999</v>
      </c>
      <c r="C108">
        <v>0.31156999000000002</v>
      </c>
      <c r="D108">
        <v>33.507999419999997</v>
      </c>
      <c r="E108">
        <v>0.25038000999999999</v>
      </c>
      <c r="F108">
        <v>38.057998660000003</v>
      </c>
      <c r="G108">
        <v>0.85809999999999997</v>
      </c>
      <c r="H108">
        <v>31.350999829999999</v>
      </c>
      <c r="J108" s="2">
        <f>TREND(Calibration!$A$2:$A$4,Calibration!$B$2:$B$4,C108)</f>
        <v>389.37453612425725</v>
      </c>
      <c r="K108" s="2">
        <f>TREND(Calibration!$A$2:$A$4,Calibration!$C$2:$C$4,E108)</f>
        <v>443.87831977178098</v>
      </c>
      <c r="L108" s="2">
        <f>TREND(Calibration!$A$2:$A$4,Calibration!$D$2:$D$4,G108)</f>
        <v>522.55011740722443</v>
      </c>
    </row>
    <row r="109" spans="1:12" x14ac:dyDescent="0.25">
      <c r="A109">
        <v>532638</v>
      </c>
      <c r="B109">
        <v>15.02099991</v>
      </c>
      <c r="C109">
        <v>0.31356999000000002</v>
      </c>
      <c r="D109">
        <v>33.516998289999997</v>
      </c>
      <c r="E109">
        <v>0.25071000999999998</v>
      </c>
      <c r="F109">
        <v>37.998001100000003</v>
      </c>
      <c r="G109">
        <v>0.85809999999999997</v>
      </c>
      <c r="H109">
        <v>31.33799934</v>
      </c>
      <c r="J109" s="2">
        <f>TREND(Calibration!$A$2:$A$4,Calibration!$B$2:$B$4,C109)</f>
        <v>398.25645711761058</v>
      </c>
      <c r="K109" s="2">
        <f>TREND(Calibration!$A$2:$A$4,Calibration!$C$2:$C$4,E109)</f>
        <v>446.42209831969876</v>
      </c>
      <c r="L109" s="2">
        <f>TREND(Calibration!$A$2:$A$4,Calibration!$D$2:$D$4,G109)</f>
        <v>522.55011740722443</v>
      </c>
    </row>
    <row r="110" spans="1:12" x14ac:dyDescent="0.25">
      <c r="A110">
        <v>537609</v>
      </c>
      <c r="B110">
        <v>15.12100029</v>
      </c>
      <c r="C110">
        <v>0.31448999</v>
      </c>
      <c r="D110">
        <v>33.492000580000003</v>
      </c>
      <c r="E110">
        <v>0.25060000999999998</v>
      </c>
      <c r="F110">
        <v>38.013999939999998</v>
      </c>
      <c r="G110">
        <v>0.86240000000000006</v>
      </c>
      <c r="H110">
        <v>31.430999759999999</v>
      </c>
      <c r="J110" s="2">
        <f>TREND(Calibration!$A$2:$A$4,Calibration!$B$2:$B$4,C110)</f>
        <v>402.34214077455272</v>
      </c>
      <c r="K110" s="2">
        <f>TREND(Calibration!$A$2:$A$4,Calibration!$C$2:$C$4,E110)</f>
        <v>445.57417213705958</v>
      </c>
      <c r="L110" s="2">
        <f>TREND(Calibration!$A$2:$A$4,Calibration!$D$2:$D$4,G110)</f>
        <v>525.22166109200919</v>
      </c>
    </row>
    <row r="111" spans="1:12" x14ac:dyDescent="0.25">
      <c r="A111">
        <v>542620</v>
      </c>
      <c r="B111">
        <v>15.15400028</v>
      </c>
      <c r="C111">
        <v>0.31125000000000003</v>
      </c>
      <c r="D111">
        <v>33.523998259999999</v>
      </c>
      <c r="E111">
        <v>0.25075998999999999</v>
      </c>
      <c r="F111">
        <v>38.013999939999998</v>
      </c>
      <c r="G111">
        <v>0.86510003000000002</v>
      </c>
      <c r="H111">
        <v>31.34399986</v>
      </c>
      <c r="J111" s="2">
        <f>TREND(Calibration!$A$2:$A$4,Calibration!$B$2:$B$4,C111)</f>
        <v>387.95347317492588</v>
      </c>
      <c r="K111" s="2">
        <f>TREND(Calibration!$A$2:$A$4,Calibration!$C$2:$C$4,E111)</f>
        <v>446.80736514341083</v>
      </c>
      <c r="L111" s="2">
        <f>TREND(Calibration!$A$2:$A$4,Calibration!$D$2:$D$4,G111)</f>
        <v>526.89916064903923</v>
      </c>
    </row>
    <row r="112" spans="1:12" x14ac:dyDescent="0.25">
      <c r="A112">
        <v>547607</v>
      </c>
      <c r="B112">
        <v>15.18900013</v>
      </c>
      <c r="C112">
        <v>0.31</v>
      </c>
      <c r="D112">
        <v>33.507999419999997</v>
      </c>
      <c r="E112">
        <v>0.25064998999999999</v>
      </c>
      <c r="F112">
        <v>38.042999270000003</v>
      </c>
      <c r="G112">
        <v>0.86299998</v>
      </c>
      <c r="H112">
        <v>31.36000061</v>
      </c>
      <c r="J112" s="2">
        <f>TREND(Calibration!$A$2:$A$4,Calibration!$B$2:$B$4,C112)</f>
        <v>382.4022725540799</v>
      </c>
      <c r="K112" s="2">
        <f>TREND(Calibration!$A$2:$A$4,Calibration!$C$2:$C$4,E112)</f>
        <v>445.95943896077142</v>
      </c>
      <c r="L112" s="2">
        <f>TREND(Calibration!$A$2:$A$4,Calibration!$D$2:$D$4,G112)</f>
        <v>525.59442220363644</v>
      </c>
    </row>
    <row r="113" spans="1:12" x14ac:dyDescent="0.25">
      <c r="A113">
        <v>552606</v>
      </c>
      <c r="B113">
        <v>15.147000309999999</v>
      </c>
      <c r="C113">
        <v>0.31086998999999998</v>
      </c>
      <c r="D113">
        <v>33.494998930000001</v>
      </c>
      <c r="E113">
        <v>0.25064998999999999</v>
      </c>
      <c r="F113">
        <v>38.033000950000002</v>
      </c>
      <c r="G113">
        <v>0.86299998</v>
      </c>
      <c r="H113">
        <v>31.35400009</v>
      </c>
      <c r="J113" s="2">
        <f>TREND(Calibration!$A$2:$A$4,Calibration!$B$2:$B$4,C113)</f>
        <v>386.2658637765835</v>
      </c>
      <c r="K113" s="2">
        <f>TREND(Calibration!$A$2:$A$4,Calibration!$C$2:$C$4,E113)</f>
        <v>445.95943896077142</v>
      </c>
      <c r="L113" s="2">
        <f>TREND(Calibration!$A$2:$A$4,Calibration!$D$2:$D$4,G113)</f>
        <v>525.59442220363644</v>
      </c>
    </row>
    <row r="114" spans="1:12" x14ac:dyDescent="0.25">
      <c r="A114">
        <v>557606</v>
      </c>
      <c r="B114">
        <v>15.09500027</v>
      </c>
      <c r="C114">
        <v>0.31156999000000002</v>
      </c>
      <c r="D114">
        <v>33.507999419999997</v>
      </c>
      <c r="E114">
        <v>0.25071000999999998</v>
      </c>
      <c r="F114">
        <v>38.042999270000003</v>
      </c>
      <c r="G114">
        <v>0.87489998000000002</v>
      </c>
      <c r="H114">
        <v>31.385999680000001</v>
      </c>
      <c r="J114" s="2">
        <f>TREND(Calibration!$A$2:$A$4,Calibration!$B$2:$B$4,C114)</f>
        <v>389.37453612425725</v>
      </c>
      <c r="K114" s="2">
        <f>TREND(Calibration!$A$2:$A$4,Calibration!$C$2:$C$4,E114)</f>
        <v>446.42209831969876</v>
      </c>
      <c r="L114" s="2">
        <f>TREND(Calibration!$A$2:$A$4,Calibration!$D$2:$D$4,G114)</f>
        <v>532.9877640289709</v>
      </c>
    </row>
    <row r="115" spans="1:12" x14ac:dyDescent="0.25">
      <c r="A115">
        <v>562616</v>
      </c>
      <c r="B115">
        <v>14.98499966</v>
      </c>
      <c r="C115">
        <v>0.30037998999999999</v>
      </c>
      <c r="D115">
        <v>33.527000430000001</v>
      </c>
      <c r="E115">
        <v>0.25064998999999999</v>
      </c>
      <c r="F115">
        <v>38.016998289999997</v>
      </c>
      <c r="G115">
        <v>0.86350000000000005</v>
      </c>
      <c r="H115">
        <v>31.29899979</v>
      </c>
      <c r="J115" s="2">
        <f>TREND(Calibration!$A$2:$A$4,Calibration!$B$2:$B$4,C115)</f>
        <v>339.68018816644621</v>
      </c>
      <c r="K115" s="2">
        <f>TREND(Calibration!$A$2:$A$4,Calibration!$C$2:$C$4,E115)</f>
        <v>445.95943896077142</v>
      </c>
      <c r="L115" s="2">
        <f>TREND(Calibration!$A$2:$A$4,Calibration!$D$2:$D$4,G115)</f>
        <v>525.90507924393091</v>
      </c>
    </row>
    <row r="116" spans="1:12" x14ac:dyDescent="0.25">
      <c r="A116">
        <v>567606</v>
      </c>
      <c r="B116">
        <v>14.98799992</v>
      </c>
      <c r="C116">
        <v>0.30437999999999998</v>
      </c>
      <c r="D116">
        <v>33.492000580000003</v>
      </c>
      <c r="E116">
        <v>0.25064998999999999</v>
      </c>
      <c r="F116">
        <v>37.992000580000003</v>
      </c>
      <c r="G116">
        <v>0.86729997000000003</v>
      </c>
      <c r="H116">
        <v>31.434000019999999</v>
      </c>
      <c r="J116" s="2">
        <f>TREND(Calibration!$A$2:$A$4,Calibration!$B$2:$B$4,C116)</f>
        <v>357.44407456275735</v>
      </c>
      <c r="K116" s="2">
        <f>TREND(Calibration!$A$2:$A$4,Calibration!$C$2:$C$4,E116)</f>
        <v>445.95943896077142</v>
      </c>
      <c r="L116" s="2">
        <f>TREND(Calibration!$A$2:$A$4,Calibration!$D$2:$D$4,G116)</f>
        <v>528.26595967552885</v>
      </c>
    </row>
    <row r="117" spans="1:12" x14ac:dyDescent="0.25">
      <c r="A117">
        <v>572607</v>
      </c>
      <c r="B117">
        <v>14.994999890000001</v>
      </c>
      <c r="C117">
        <v>0.31411001</v>
      </c>
      <c r="D117">
        <v>33.492000580000003</v>
      </c>
      <c r="E117">
        <v>0.25071000999999998</v>
      </c>
      <c r="F117">
        <v>38.0359993</v>
      </c>
      <c r="G117">
        <v>0.87379998000000003</v>
      </c>
      <c r="H117">
        <v>31.440000529999999</v>
      </c>
      <c r="J117" s="2">
        <f>TREND(Calibration!$A$2:$A$4,Calibration!$B$2:$B$4,C117)</f>
        <v>400.65466460502557</v>
      </c>
      <c r="K117" s="2">
        <f>TREND(Calibration!$A$2:$A$4,Calibration!$C$2:$C$4,E117)</f>
        <v>446.42209831969876</v>
      </c>
      <c r="L117" s="2">
        <f>TREND(Calibration!$A$2:$A$4,Calibration!$D$2:$D$4,G117)</f>
        <v>532.30434587704917</v>
      </c>
    </row>
    <row r="118" spans="1:12" x14ac:dyDescent="0.25">
      <c r="A118">
        <v>577606</v>
      </c>
      <c r="B118">
        <v>15.036999700000001</v>
      </c>
      <c r="C118">
        <v>0.31022</v>
      </c>
      <c r="D118">
        <v>33.472000119999997</v>
      </c>
      <c r="E118">
        <v>0.25064998999999999</v>
      </c>
      <c r="F118">
        <v>38.055000309999997</v>
      </c>
      <c r="G118">
        <v>0.87220001000000003</v>
      </c>
      <c r="H118">
        <v>31.41200066</v>
      </c>
      <c r="J118" s="2">
        <f>TREND(Calibration!$A$2:$A$4,Calibration!$B$2:$B$4,C118)</f>
        <v>383.37928386334875</v>
      </c>
      <c r="K118" s="2">
        <f>TREND(Calibration!$A$2:$A$4,Calibration!$C$2:$C$4,E118)</f>
        <v>445.95943896077142</v>
      </c>
      <c r="L118" s="2">
        <f>TREND(Calibration!$A$2:$A$4,Calibration!$D$2:$D$4,G118)</f>
        <v>531.31030174929458</v>
      </c>
    </row>
    <row r="119" spans="1:12" x14ac:dyDescent="0.25">
      <c r="A119">
        <v>582606</v>
      </c>
      <c r="B119">
        <v>15.147000309999999</v>
      </c>
      <c r="C119">
        <v>0.31053998999999999</v>
      </c>
      <c r="D119">
        <v>33.469001769999998</v>
      </c>
      <c r="E119">
        <v>0.25060000999999998</v>
      </c>
      <c r="F119">
        <v>38.048999790000003</v>
      </c>
      <c r="G119">
        <v>0.87220001000000003</v>
      </c>
      <c r="H119">
        <v>31.447000500000001</v>
      </c>
      <c r="J119" s="2">
        <f>TREND(Calibration!$A$2:$A$4,Calibration!$B$2:$B$4,C119)</f>
        <v>384.80034681268035</v>
      </c>
      <c r="K119" s="2">
        <f>TREND(Calibration!$A$2:$A$4,Calibration!$C$2:$C$4,E119)</f>
        <v>445.57417213705958</v>
      </c>
      <c r="L119" s="2">
        <f>TREND(Calibration!$A$2:$A$4,Calibration!$D$2:$D$4,G119)</f>
        <v>531.31030174929458</v>
      </c>
    </row>
    <row r="120" spans="1:12" x14ac:dyDescent="0.25">
      <c r="A120">
        <v>587615</v>
      </c>
      <c r="B120">
        <v>15.208999629999999</v>
      </c>
      <c r="C120">
        <v>0.31600001</v>
      </c>
      <c r="D120">
        <v>33.511001589999999</v>
      </c>
      <c r="E120">
        <v>0.25071000999999998</v>
      </c>
      <c r="F120">
        <v>38.027000430000001</v>
      </c>
      <c r="G120">
        <v>0.87220001000000003</v>
      </c>
      <c r="H120">
        <v>31.35700035</v>
      </c>
      <c r="J120" s="2">
        <f>TREND(Calibration!$A$2:$A$4,Calibration!$B$2:$B$4,C120)</f>
        <v>409.04807994374437</v>
      </c>
      <c r="K120" s="2">
        <f>TREND(Calibration!$A$2:$A$4,Calibration!$C$2:$C$4,E120)</f>
        <v>446.42209831969876</v>
      </c>
      <c r="L120" s="2">
        <f>TREND(Calibration!$A$2:$A$4,Calibration!$D$2:$D$4,G120)</f>
        <v>531.31030174929458</v>
      </c>
    </row>
    <row r="121" spans="1:12" x14ac:dyDescent="0.25">
      <c r="A121">
        <v>592607</v>
      </c>
      <c r="B121">
        <v>15.23799992</v>
      </c>
      <c r="C121">
        <v>0.31367999000000002</v>
      </c>
      <c r="D121">
        <v>33.500999450000002</v>
      </c>
      <c r="E121">
        <v>0.25064998999999999</v>
      </c>
      <c r="F121">
        <v>38.048999790000003</v>
      </c>
      <c r="G121">
        <v>0.88129997000000004</v>
      </c>
      <c r="H121">
        <v>31.375999449999998</v>
      </c>
      <c r="J121" s="2">
        <f>TREND(Calibration!$A$2:$A$4,Calibration!$B$2:$B$4,C121)</f>
        <v>398.74496277224489</v>
      </c>
      <c r="K121" s="2">
        <f>TREND(Calibration!$A$2:$A$4,Calibration!$C$2:$C$4,E121)</f>
        <v>445.95943896077142</v>
      </c>
      <c r="L121" s="2">
        <f>TREND(Calibration!$A$2:$A$4,Calibration!$D$2:$D$4,G121)</f>
        <v>536.96400888180472</v>
      </c>
    </row>
    <row r="122" spans="1:12" x14ac:dyDescent="0.25">
      <c r="A122">
        <v>597606</v>
      </c>
      <c r="B122">
        <v>15.18900013</v>
      </c>
      <c r="C122">
        <v>0.31253998999999999</v>
      </c>
      <c r="D122">
        <v>33.520000459999999</v>
      </c>
      <c r="E122">
        <v>0.25033</v>
      </c>
      <c r="F122">
        <v>37.97000122</v>
      </c>
      <c r="G122">
        <v>0.87589996999999997</v>
      </c>
      <c r="H122">
        <v>31.385999680000001</v>
      </c>
      <c r="J122" s="2">
        <f>TREND(Calibration!$A$2:$A$4,Calibration!$B$2:$B$4,C122)</f>
        <v>393.68226780603345</v>
      </c>
      <c r="K122" s="2">
        <f>TREND(Calibration!$A$2:$A$4,Calibration!$C$2:$C$4,E122)</f>
        <v>443.49282169547405</v>
      </c>
      <c r="L122" s="2">
        <f>TREND(Calibration!$A$2:$A$4,Calibration!$D$2:$D$4,G122)</f>
        <v>533.60904704509824</v>
      </c>
    </row>
    <row r="123" spans="1:12" x14ac:dyDescent="0.25">
      <c r="A123">
        <v>602606</v>
      </c>
      <c r="B123">
        <v>15.147000309999999</v>
      </c>
      <c r="C123">
        <v>0.32400000000000001</v>
      </c>
      <c r="D123">
        <v>33.494998930000001</v>
      </c>
      <c r="E123">
        <v>0.25027000999999999</v>
      </c>
      <c r="F123">
        <v>38.011001589999999</v>
      </c>
      <c r="G123">
        <v>0.89319998</v>
      </c>
      <c r="H123">
        <v>31.41200066</v>
      </c>
      <c r="J123" s="2">
        <f>TREND(Calibration!$A$2:$A$4,Calibration!$B$2:$B$4,C123)</f>
        <v>444.57571950755209</v>
      </c>
      <c r="K123" s="2">
        <f>TREND(Calibration!$A$2:$A$4,Calibration!$C$2:$C$4,E123)</f>
        <v>443.0303935891418</v>
      </c>
      <c r="L123" s="2">
        <f>TREND(Calibration!$A$2:$A$4,Calibration!$D$2:$D$4,G123)</f>
        <v>544.35735692003141</v>
      </c>
    </row>
    <row r="124" spans="1:12" x14ac:dyDescent="0.25">
      <c r="A124">
        <v>607607</v>
      </c>
      <c r="B124">
        <v>15.055999760000001</v>
      </c>
      <c r="C124">
        <v>0.31643999</v>
      </c>
      <c r="D124">
        <v>33.494998930000001</v>
      </c>
      <c r="E124">
        <v>0.25042998999999999</v>
      </c>
      <c r="F124">
        <v>38.004001619999997</v>
      </c>
      <c r="G124">
        <v>0.88569998999999999</v>
      </c>
      <c r="H124">
        <v>31.427999499999999</v>
      </c>
      <c r="J124" s="2">
        <f>TREND(Calibration!$A$2:$A$4,Calibration!$B$2:$B$4,C124)</f>
        <v>411.00201374307221</v>
      </c>
      <c r="K124" s="2">
        <f>TREND(Calibration!$A$2:$A$4,Calibration!$C$2:$C$4,E124)</f>
        <v>444.26358659549305</v>
      </c>
      <c r="L124" s="2">
        <f>TREND(Calibration!$A$2:$A$4,Calibration!$D$2:$D$4,G124)</f>
        <v>539.69769391527586</v>
      </c>
    </row>
    <row r="125" spans="1:12" x14ac:dyDescent="0.25">
      <c r="A125">
        <v>612607</v>
      </c>
      <c r="B125">
        <v>15.001000400000001</v>
      </c>
      <c r="C125">
        <v>0.31626999</v>
      </c>
      <c r="D125">
        <v>33.513999939999998</v>
      </c>
      <c r="E125">
        <v>0.25033</v>
      </c>
      <c r="F125">
        <v>38.055000309999997</v>
      </c>
      <c r="G125">
        <v>0.89380002000000003</v>
      </c>
      <c r="H125">
        <v>31.367000579999999</v>
      </c>
      <c r="J125" s="2">
        <f>TREND(Calibration!$A$2:$A$4,Calibration!$B$2:$B$4,C125)</f>
        <v>410.2470504586372</v>
      </c>
      <c r="K125" s="2">
        <f>TREND(Calibration!$A$2:$A$4,Calibration!$C$2:$C$4,E125)</f>
        <v>443.49282169547405</v>
      </c>
      <c r="L125" s="2">
        <f>TREND(Calibration!$A$2:$A$4,Calibration!$D$2:$D$4,G125)</f>
        <v>544.73015530901239</v>
      </c>
    </row>
    <row r="126" spans="1:12" x14ac:dyDescent="0.25">
      <c r="A126">
        <v>617825</v>
      </c>
      <c r="B126">
        <v>14.975000380000001</v>
      </c>
      <c r="C126">
        <v>0.31686999999999999</v>
      </c>
      <c r="D126">
        <v>33.516998289999997</v>
      </c>
      <c r="E126">
        <v>0.25038000999999999</v>
      </c>
      <c r="F126">
        <v>37.994998930000001</v>
      </c>
      <c r="G126">
        <v>0.88459997999999995</v>
      </c>
      <c r="H126">
        <v>31.388999940000001</v>
      </c>
      <c r="J126" s="2">
        <f>TREND(Calibration!$A$2:$A$4,Calibration!$B$2:$B$4,C126)</f>
        <v>412.91167116624797</v>
      </c>
      <c r="K126" s="2">
        <f>TREND(Calibration!$A$2:$A$4,Calibration!$C$2:$C$4,E126)</f>
        <v>443.87831977178098</v>
      </c>
      <c r="L126" s="2">
        <f>TREND(Calibration!$A$2:$A$4,Calibration!$D$2:$D$4,G126)</f>
        <v>539.0142695504619</v>
      </c>
    </row>
    <row r="127" spans="1:12" x14ac:dyDescent="0.25">
      <c r="A127">
        <v>622631</v>
      </c>
      <c r="B127">
        <v>15.036999700000001</v>
      </c>
      <c r="C127">
        <v>0.31529998999999997</v>
      </c>
      <c r="D127">
        <v>33.492000580000003</v>
      </c>
      <c r="E127">
        <v>0.25071000999999998</v>
      </c>
      <c r="F127">
        <v>38.039001460000001</v>
      </c>
      <c r="G127">
        <v>0.89969999</v>
      </c>
      <c r="H127">
        <v>31.450000760000002</v>
      </c>
      <c r="J127" s="2">
        <f>TREND(Calibration!$A$2:$A$4,Calibration!$B$2:$B$4,C127)</f>
        <v>405.93931877686077</v>
      </c>
      <c r="K127" s="2">
        <f>TREND(Calibration!$A$2:$A$4,Calibration!$C$2:$C$4,E127)</f>
        <v>446.42209831969876</v>
      </c>
      <c r="L127" s="2">
        <f>TREND(Calibration!$A$2:$A$4,Calibration!$D$2:$D$4,G127)</f>
        <v>548.39574312155173</v>
      </c>
    </row>
    <row r="128" spans="1:12" x14ac:dyDescent="0.25">
      <c r="A128">
        <v>627612</v>
      </c>
      <c r="B128">
        <v>15.08199978</v>
      </c>
      <c r="C128">
        <v>0.31525001000000002</v>
      </c>
      <c r="D128">
        <v>33.474998470000003</v>
      </c>
      <c r="E128">
        <v>0.25064998999999999</v>
      </c>
      <c r="F128">
        <v>38.0359993</v>
      </c>
      <c r="G128">
        <v>0.89319998</v>
      </c>
      <c r="H128">
        <v>31.367000579999999</v>
      </c>
      <c r="J128" s="2">
        <f>TREND(Calibration!$A$2:$A$4,Calibration!$B$2:$B$4,C128)</f>
        <v>405.71735957123701</v>
      </c>
      <c r="K128" s="2">
        <f>TREND(Calibration!$A$2:$A$4,Calibration!$C$2:$C$4,E128)</f>
        <v>445.95943896077142</v>
      </c>
      <c r="L128" s="2">
        <f>TREND(Calibration!$A$2:$A$4,Calibration!$D$2:$D$4,G128)</f>
        <v>544.35735692003141</v>
      </c>
    </row>
    <row r="129" spans="1:12" x14ac:dyDescent="0.25">
      <c r="A129">
        <v>632617</v>
      </c>
      <c r="B129">
        <v>15.208999629999999</v>
      </c>
      <c r="C129">
        <v>0.31584001</v>
      </c>
      <c r="D129">
        <v>33.487998959999999</v>
      </c>
      <c r="E129">
        <v>0.25064998999999999</v>
      </c>
      <c r="F129">
        <v>38.007999419999997</v>
      </c>
      <c r="G129">
        <v>0.90020001000000005</v>
      </c>
      <c r="H129">
        <v>31.45299911</v>
      </c>
      <c r="J129" s="2">
        <f>TREND(Calibration!$A$2:$A$4,Calibration!$B$2:$B$4,C129)</f>
        <v>408.33752626427622</v>
      </c>
      <c r="K129" s="2">
        <f>TREND(Calibration!$A$2:$A$4,Calibration!$C$2:$C$4,E129)</f>
        <v>445.95943896077142</v>
      </c>
      <c r="L129" s="2">
        <f>TREND(Calibration!$A$2:$A$4,Calibration!$D$2:$D$4,G129)</f>
        <v>548.7064001618462</v>
      </c>
    </row>
    <row r="130" spans="1:12" x14ac:dyDescent="0.25">
      <c r="A130">
        <v>637615</v>
      </c>
      <c r="B130">
        <v>15.25800037</v>
      </c>
      <c r="C130">
        <v>0.31080999999999998</v>
      </c>
      <c r="D130">
        <v>33.463001249999998</v>
      </c>
      <c r="E130">
        <v>0.25033</v>
      </c>
      <c r="F130">
        <v>38.020000459999999</v>
      </c>
      <c r="G130">
        <v>0.89810002</v>
      </c>
      <c r="H130">
        <v>31.46299934</v>
      </c>
      <c r="J130" s="2">
        <f>TREND(Calibration!$A$2:$A$4,Calibration!$B$2:$B$4,C130)</f>
        <v>385.99945055638796</v>
      </c>
      <c r="K130" s="2">
        <f>TREND(Calibration!$A$2:$A$4,Calibration!$C$2:$C$4,E130)</f>
        <v>443.49282169547405</v>
      </c>
      <c r="L130" s="2">
        <f>TREND(Calibration!$A$2:$A$4,Calibration!$D$2:$D$4,G130)</f>
        <v>547.40169899379703</v>
      </c>
    </row>
    <row r="131" spans="1:12" x14ac:dyDescent="0.25">
      <c r="A131">
        <v>642640</v>
      </c>
      <c r="B131">
        <v>15.18900013</v>
      </c>
      <c r="C131">
        <v>0.31080999999999998</v>
      </c>
      <c r="D131">
        <v>33.472000119999997</v>
      </c>
      <c r="E131">
        <v>0.25038000999999999</v>
      </c>
      <c r="F131">
        <v>38.020000459999999</v>
      </c>
      <c r="G131">
        <v>0.89209998000000001</v>
      </c>
      <c r="H131">
        <v>31.388999940000001</v>
      </c>
      <c r="J131" s="2">
        <f>TREND(Calibration!$A$2:$A$4,Calibration!$B$2:$B$4,C131)</f>
        <v>385.99945055638796</v>
      </c>
      <c r="K131" s="2">
        <f>TREND(Calibration!$A$2:$A$4,Calibration!$C$2:$C$4,E131)</f>
        <v>443.87831977178098</v>
      </c>
      <c r="L131" s="2">
        <f>TREND(Calibration!$A$2:$A$4,Calibration!$D$2:$D$4,G131)</f>
        <v>543.67393876810968</v>
      </c>
    </row>
    <row r="132" spans="1:12" x14ac:dyDescent="0.25">
      <c r="A132">
        <v>647614</v>
      </c>
      <c r="B132">
        <v>15.147000309999999</v>
      </c>
      <c r="C132">
        <v>0.31395000000000001</v>
      </c>
      <c r="D132">
        <v>33.465999600000004</v>
      </c>
      <c r="E132">
        <v>0.25033</v>
      </c>
      <c r="F132">
        <v>38.02999878</v>
      </c>
      <c r="G132">
        <v>0.89649999000000002</v>
      </c>
      <c r="H132">
        <v>31.4659996</v>
      </c>
      <c r="J132" s="2">
        <f>TREND(Calibration!$A$2:$A$4,Calibration!$B$2:$B$4,C132)</f>
        <v>399.9440665159525</v>
      </c>
      <c r="K132" s="2">
        <f>TREND(Calibration!$A$2:$A$4,Calibration!$C$2:$C$4,E132)</f>
        <v>443.49282169547405</v>
      </c>
      <c r="L132" s="2">
        <f>TREND(Calibration!$A$2:$A$4,Calibration!$D$2:$D$4,G132)</f>
        <v>546.40761758868871</v>
      </c>
    </row>
    <row r="133" spans="1:12" x14ac:dyDescent="0.25">
      <c r="A133">
        <v>652614</v>
      </c>
      <c r="B133">
        <v>15.065999980000001</v>
      </c>
      <c r="C133">
        <v>0.31448999</v>
      </c>
      <c r="D133">
        <v>33.481998439999998</v>
      </c>
      <c r="E133">
        <v>0.25042998999999999</v>
      </c>
      <c r="F133">
        <v>38.013999939999998</v>
      </c>
      <c r="G133">
        <v>0.89749997999999997</v>
      </c>
      <c r="H133">
        <v>31.472999569999999</v>
      </c>
      <c r="J133" s="2">
        <f>TREND(Calibration!$A$2:$A$4,Calibration!$B$2:$B$4,C133)</f>
        <v>402.34214077455272</v>
      </c>
      <c r="K133" s="2">
        <f>TREND(Calibration!$A$2:$A$4,Calibration!$C$2:$C$4,E133)</f>
        <v>444.26358659549305</v>
      </c>
      <c r="L133" s="2">
        <f>TREND(Calibration!$A$2:$A$4,Calibration!$D$2:$D$4,G133)</f>
        <v>547.02890060481604</v>
      </c>
    </row>
    <row r="134" spans="1:12" x14ac:dyDescent="0.25">
      <c r="A134">
        <v>657608</v>
      </c>
      <c r="B134">
        <v>15.010999679999999</v>
      </c>
      <c r="C134">
        <v>0.31444000999999999</v>
      </c>
      <c r="D134">
        <v>33.47900009</v>
      </c>
      <c r="E134">
        <v>0.25027000999999999</v>
      </c>
      <c r="F134">
        <v>38.081001280000002</v>
      </c>
      <c r="G134">
        <v>0.90509998999999997</v>
      </c>
      <c r="H134">
        <v>31.370000839999999</v>
      </c>
      <c r="J134" s="2">
        <f>TREND(Calibration!$A$2:$A$4,Calibration!$B$2:$B$4,C134)</f>
        <v>402.12018156892896</v>
      </c>
      <c r="K134" s="2">
        <f>TREND(Calibration!$A$2:$A$4,Calibration!$C$2:$C$4,E134)</f>
        <v>443.0303935891418</v>
      </c>
      <c r="L134" s="2">
        <f>TREND(Calibration!$A$2:$A$4,Calibration!$D$2:$D$4,G134)</f>
        <v>551.7507049582581</v>
      </c>
    </row>
    <row r="135" spans="1:12" x14ac:dyDescent="0.25">
      <c r="A135">
        <v>662608</v>
      </c>
      <c r="B135">
        <v>15.01399994</v>
      </c>
      <c r="C135">
        <v>0.31725001000000003</v>
      </c>
      <c r="D135">
        <v>33.458999630000001</v>
      </c>
      <c r="E135">
        <v>0.25027000999999999</v>
      </c>
      <c r="F135">
        <v>38.048999790000003</v>
      </c>
      <c r="G135">
        <v>0.91000002999999996</v>
      </c>
      <c r="H135">
        <v>31.41200066</v>
      </c>
      <c r="J135" s="2">
        <f>TREND(Calibration!$A$2:$A$4,Calibration!$B$2:$B$4,C135)</f>
        <v>414.59928056459034</v>
      </c>
      <c r="K135" s="2">
        <f>TREND(Calibration!$A$2:$A$4,Calibration!$C$2:$C$4,E135)</f>
        <v>443.0303935891418</v>
      </c>
      <c r="L135" s="2">
        <f>TREND(Calibration!$A$2:$A$4,Calibration!$D$2:$D$4,G135)</f>
        <v>554.79504703202372</v>
      </c>
    </row>
    <row r="136" spans="1:12" x14ac:dyDescent="0.25">
      <c r="A136">
        <v>667618</v>
      </c>
      <c r="B136">
        <v>14.972000120000001</v>
      </c>
      <c r="C136">
        <v>0.31675999999999999</v>
      </c>
      <c r="D136">
        <v>33.527000430000001</v>
      </c>
      <c r="E136">
        <v>0.25033</v>
      </c>
      <c r="F136">
        <v>37.981998439999998</v>
      </c>
      <c r="G136">
        <v>0.90130001000000004</v>
      </c>
      <c r="H136">
        <v>31.350999829999999</v>
      </c>
      <c r="J136" s="2">
        <f>TREND(Calibration!$A$2:$A$4,Calibration!$B$2:$B$4,C136)</f>
        <v>412.42316551161366</v>
      </c>
      <c r="K136" s="2">
        <f>TREND(Calibration!$A$2:$A$4,Calibration!$C$2:$C$4,E136)</f>
        <v>443.49282169547405</v>
      </c>
      <c r="L136" s="2">
        <f>TREND(Calibration!$A$2:$A$4,Calibration!$D$2:$D$4,G136)</f>
        <v>549.38981831376782</v>
      </c>
    </row>
    <row r="137" spans="1:12" x14ac:dyDescent="0.25">
      <c r="A137">
        <v>672608</v>
      </c>
      <c r="B137">
        <v>15.069000239999999</v>
      </c>
      <c r="C137">
        <v>0.31373000000000001</v>
      </c>
      <c r="D137">
        <v>33.481998439999998</v>
      </c>
      <c r="E137">
        <v>0.25022</v>
      </c>
      <c r="F137">
        <v>38.02999878</v>
      </c>
      <c r="G137">
        <v>0.91210002000000001</v>
      </c>
      <c r="H137">
        <v>31.427999499999999</v>
      </c>
      <c r="J137" s="2">
        <f>TREND(Calibration!$A$2:$A$4,Calibration!$B$2:$B$4,C137)</f>
        <v>398.96705520668365</v>
      </c>
      <c r="K137" s="2">
        <f>TREND(Calibration!$A$2:$A$4,Calibration!$C$2:$C$4,E137)</f>
        <v>442.64489551283464</v>
      </c>
      <c r="L137" s="2">
        <f>TREND(Calibration!$A$2:$A$4,Calibration!$D$2:$D$4,G137)</f>
        <v>556.0997482000729</v>
      </c>
    </row>
    <row r="138" spans="1:12" x14ac:dyDescent="0.25">
      <c r="A138">
        <v>677608</v>
      </c>
      <c r="B138">
        <v>15.10499954</v>
      </c>
      <c r="C138">
        <v>0.31595001</v>
      </c>
      <c r="D138">
        <v>33.527000430000001</v>
      </c>
      <c r="E138">
        <v>0.25038000999999999</v>
      </c>
      <c r="F138">
        <v>37.994998930000001</v>
      </c>
      <c r="G138">
        <v>0.89649999000000002</v>
      </c>
      <c r="H138">
        <v>31.33799934</v>
      </c>
      <c r="J138" s="2">
        <f>TREND(Calibration!$A$2:$A$4,Calibration!$B$2:$B$4,C138)</f>
        <v>408.82603191891053</v>
      </c>
      <c r="K138" s="2">
        <f>TREND(Calibration!$A$2:$A$4,Calibration!$C$2:$C$4,E138)</f>
        <v>443.87831977178098</v>
      </c>
      <c r="L138" s="2">
        <f>TREND(Calibration!$A$2:$A$4,Calibration!$D$2:$D$4,G138)</f>
        <v>546.40761758868871</v>
      </c>
    </row>
    <row r="139" spans="1:12" x14ac:dyDescent="0.25">
      <c r="A139">
        <v>682616</v>
      </c>
      <c r="B139">
        <v>15.18900013</v>
      </c>
      <c r="C139">
        <v>0.31707998999999998</v>
      </c>
      <c r="D139">
        <v>33.487998959999999</v>
      </c>
      <c r="E139">
        <v>0.25027000999999999</v>
      </c>
      <c r="F139">
        <v>38.02999878</v>
      </c>
      <c r="G139">
        <v>0.90560001000000001</v>
      </c>
      <c r="H139">
        <v>31.319000240000001</v>
      </c>
      <c r="J139" s="2">
        <f>TREND(Calibration!$A$2:$A$4,Calibration!$B$2:$B$4,C139)</f>
        <v>413.84422846094503</v>
      </c>
      <c r="K139" s="2">
        <f>TREND(Calibration!$A$2:$A$4,Calibration!$C$2:$C$4,E139)</f>
        <v>443.0303935891418</v>
      </c>
      <c r="L139" s="2">
        <f>TREND(Calibration!$A$2:$A$4,Calibration!$D$2:$D$4,G139)</f>
        <v>552.06136199855246</v>
      </c>
    </row>
    <row r="140" spans="1:12" x14ac:dyDescent="0.25">
      <c r="A140">
        <v>687608</v>
      </c>
      <c r="B140">
        <v>15.225000380000001</v>
      </c>
      <c r="C140">
        <v>0.31686999999999999</v>
      </c>
      <c r="D140">
        <v>33.47900009</v>
      </c>
      <c r="E140">
        <v>0.25</v>
      </c>
      <c r="F140">
        <v>38.000999450000002</v>
      </c>
      <c r="G140">
        <v>0.90560001000000001</v>
      </c>
      <c r="H140">
        <v>31.42099953</v>
      </c>
      <c r="J140" s="2">
        <f>TREND(Calibration!$A$2:$A$4,Calibration!$B$2:$B$4,C140)</f>
        <v>412.91167116624797</v>
      </c>
      <c r="K140" s="2">
        <f>TREND(Calibration!$A$2:$A$4,Calibration!$C$2:$C$4,E140)</f>
        <v>440.94904314755627</v>
      </c>
      <c r="L140" s="2">
        <f>TREND(Calibration!$A$2:$A$4,Calibration!$D$2:$D$4,G140)</f>
        <v>552.06136199855246</v>
      </c>
    </row>
    <row r="141" spans="1:12" x14ac:dyDescent="0.25">
      <c r="A141">
        <v>692608</v>
      </c>
      <c r="B141">
        <v>15.15100002</v>
      </c>
      <c r="C141">
        <v>0.31799999000000001</v>
      </c>
      <c r="D141">
        <v>33.498001100000003</v>
      </c>
      <c r="E141">
        <v>0.25</v>
      </c>
      <c r="F141">
        <v>37.994998930000001</v>
      </c>
      <c r="G141">
        <v>0.89810002</v>
      </c>
      <c r="H141">
        <v>31.388999940000001</v>
      </c>
      <c r="J141" s="2">
        <f>TREND(Calibration!$A$2:$A$4,Calibration!$B$2:$B$4,C141)</f>
        <v>417.92991211788762</v>
      </c>
      <c r="K141" s="2">
        <f>TREND(Calibration!$A$2:$A$4,Calibration!$C$2:$C$4,E141)</f>
        <v>440.94904314755627</v>
      </c>
      <c r="L141" s="2">
        <f>TREND(Calibration!$A$2:$A$4,Calibration!$D$2:$D$4,G141)</f>
        <v>547.40169899379703</v>
      </c>
    </row>
    <row r="142" spans="1:12" x14ac:dyDescent="0.25">
      <c r="A142">
        <v>697683</v>
      </c>
      <c r="B142">
        <v>15.125</v>
      </c>
      <c r="C142">
        <v>0.31849</v>
      </c>
      <c r="D142">
        <v>33.437000269999999</v>
      </c>
      <c r="E142">
        <v>0.25038000999999999</v>
      </c>
      <c r="F142">
        <v>38.0359993</v>
      </c>
      <c r="G142">
        <v>0.90780002000000004</v>
      </c>
      <c r="H142">
        <v>31.434000019999999</v>
      </c>
      <c r="J142" s="2">
        <f>TREND(Calibration!$A$2:$A$4,Calibration!$B$2:$B$4,C142)</f>
        <v>420.10602717086408</v>
      </c>
      <c r="K142" s="2">
        <f>TREND(Calibration!$A$2:$A$4,Calibration!$C$2:$C$4,E142)</f>
        <v>443.87831977178098</v>
      </c>
      <c r="L142" s="2">
        <f>TREND(Calibration!$A$2:$A$4,Calibration!$D$2:$D$4,G142)</f>
        <v>553.42820451528814</v>
      </c>
    </row>
    <row r="143" spans="1:12" x14ac:dyDescent="0.25">
      <c r="A143">
        <v>702608</v>
      </c>
      <c r="B143">
        <v>15.04300022</v>
      </c>
      <c r="C143">
        <v>0.31600001</v>
      </c>
      <c r="D143">
        <v>33.474998470000003</v>
      </c>
      <c r="E143">
        <v>0.25038000999999999</v>
      </c>
      <c r="F143">
        <v>38.062000269999999</v>
      </c>
      <c r="G143">
        <v>0.90829998000000001</v>
      </c>
      <c r="H143">
        <v>31.378999709999999</v>
      </c>
      <c r="J143" s="2">
        <f>TREND(Calibration!$A$2:$A$4,Calibration!$B$2:$B$4,C143)</f>
        <v>409.04807994374437</v>
      </c>
      <c r="K143" s="2">
        <f>TREND(Calibration!$A$2:$A$4,Calibration!$C$2:$C$4,E143)</f>
        <v>443.87831977178098</v>
      </c>
      <c r="L143" s="2">
        <f>TREND(Calibration!$A$2:$A$4,Calibration!$D$2:$D$4,G143)</f>
        <v>553.73882427822878</v>
      </c>
    </row>
    <row r="144" spans="1:12" x14ac:dyDescent="0.25">
      <c r="A144">
        <v>707608</v>
      </c>
      <c r="B144">
        <v>14.9659996</v>
      </c>
      <c r="C144">
        <v>0.31995001000000001</v>
      </c>
      <c r="D144">
        <v>33.481998439999998</v>
      </c>
      <c r="E144">
        <v>0.25</v>
      </c>
      <c r="F144">
        <v>38.033000950000002</v>
      </c>
      <c r="G144">
        <v>0.90829998000000001</v>
      </c>
      <c r="H144">
        <v>31.372999190000002</v>
      </c>
      <c r="J144" s="2">
        <f>TREND(Calibration!$A$2:$A$4,Calibration!$B$2:$B$4,C144)</f>
        <v>426.58987390561697</v>
      </c>
      <c r="K144" s="2">
        <f>TREND(Calibration!$A$2:$A$4,Calibration!$C$2:$C$4,E144)</f>
        <v>440.94904314755627</v>
      </c>
      <c r="L144" s="2">
        <f>TREND(Calibration!$A$2:$A$4,Calibration!$D$2:$D$4,G144)</f>
        <v>553.73882427822878</v>
      </c>
    </row>
    <row r="145" spans="1:12" x14ac:dyDescent="0.25">
      <c r="A145">
        <v>712617</v>
      </c>
      <c r="B145">
        <v>14.93000031</v>
      </c>
      <c r="C145">
        <v>0.31880998999999999</v>
      </c>
      <c r="D145">
        <v>33.498001100000003</v>
      </c>
      <c r="E145">
        <v>0.25</v>
      </c>
      <c r="F145">
        <v>37.965999600000004</v>
      </c>
      <c r="G145">
        <v>0.90460001999999995</v>
      </c>
      <c r="H145">
        <v>31.402000430000001</v>
      </c>
      <c r="J145" s="2">
        <f>TREND(Calibration!$A$2:$A$4,Calibration!$B$2:$B$4,C145)</f>
        <v>421.52709012019568</v>
      </c>
      <c r="K145" s="2">
        <f>TREND(Calibration!$A$2:$A$4,Calibration!$C$2:$C$4,E145)</f>
        <v>440.94904314755627</v>
      </c>
      <c r="L145" s="2">
        <f>TREND(Calibration!$A$2:$A$4,Calibration!$D$2:$D$4,G145)</f>
        <v>551.44007898242501</v>
      </c>
    </row>
    <row r="146" spans="1:12" x14ac:dyDescent="0.25">
      <c r="A146">
        <v>717628</v>
      </c>
      <c r="B146">
        <v>14.913999560000001</v>
      </c>
      <c r="C146">
        <v>0.31907999999999997</v>
      </c>
      <c r="D146">
        <v>33.47900009</v>
      </c>
      <c r="E146">
        <v>0.24995001</v>
      </c>
      <c r="F146">
        <v>37.988998410000001</v>
      </c>
      <c r="G146">
        <v>0.90939999000000005</v>
      </c>
      <c r="H146">
        <v>31.347000120000001</v>
      </c>
      <c r="J146" s="2">
        <f>TREND(Calibration!$A$2:$A$4,Calibration!$B$2:$B$4,C146)</f>
        <v>422.72619386390329</v>
      </c>
      <c r="K146" s="2">
        <f>TREND(Calibration!$A$2:$A$4,Calibration!$C$2:$C$4,E146)</f>
        <v>440.56369923964598</v>
      </c>
      <c r="L146" s="2">
        <f>TREND(Calibration!$A$2:$A$4,Calibration!$D$2:$D$4,G146)</f>
        <v>554.42224864304285</v>
      </c>
    </row>
    <row r="147" spans="1:12" x14ac:dyDescent="0.25">
      <c r="A147">
        <v>722715</v>
      </c>
      <c r="B147">
        <v>15.02099991</v>
      </c>
      <c r="C147">
        <v>0.31870999999999999</v>
      </c>
      <c r="D147">
        <v>33.47900009</v>
      </c>
      <c r="E147">
        <v>0.25</v>
      </c>
      <c r="F147">
        <v>37.992000580000003</v>
      </c>
      <c r="G147">
        <v>0.90780002000000004</v>
      </c>
      <c r="H147">
        <v>31.399000170000001</v>
      </c>
      <c r="J147" s="2">
        <f>TREND(Calibration!$A$2:$A$4,Calibration!$B$2:$B$4,C147)</f>
        <v>421.08303848013293</v>
      </c>
      <c r="K147" s="2">
        <f>TREND(Calibration!$A$2:$A$4,Calibration!$C$2:$C$4,E147)</f>
        <v>440.94904314755627</v>
      </c>
      <c r="L147" s="2">
        <f>TREND(Calibration!$A$2:$A$4,Calibration!$D$2:$D$4,G147)</f>
        <v>553.42820451528814</v>
      </c>
    </row>
    <row r="148" spans="1:12" x14ac:dyDescent="0.25">
      <c r="A148">
        <v>727697</v>
      </c>
      <c r="B148">
        <v>15.13399982</v>
      </c>
      <c r="C148">
        <v>0.31664999999999999</v>
      </c>
      <c r="D148">
        <v>33.439998629999998</v>
      </c>
      <c r="E148">
        <v>0.24995001</v>
      </c>
      <c r="F148">
        <v>38.013999939999998</v>
      </c>
      <c r="G148">
        <v>0.91700000000000004</v>
      </c>
      <c r="H148">
        <v>31.47900009</v>
      </c>
      <c r="J148" s="2">
        <f>TREND(Calibration!$A$2:$A$4,Calibration!$B$2:$B$4,C148)</f>
        <v>411.93465985697912</v>
      </c>
      <c r="K148" s="2">
        <f>TREND(Calibration!$A$2:$A$4,Calibration!$C$2:$C$4,E148)</f>
        <v>440.56369923964598</v>
      </c>
      <c r="L148" s="2">
        <f>TREND(Calibration!$A$2:$A$4,Calibration!$D$2:$D$4,G148)</f>
        <v>559.14405299648479</v>
      </c>
    </row>
    <row r="149" spans="1:12" x14ac:dyDescent="0.25">
      <c r="A149">
        <v>732608</v>
      </c>
      <c r="B149">
        <v>15.24100018</v>
      </c>
      <c r="C149">
        <v>0.31562001000000001</v>
      </c>
      <c r="D149">
        <v>33.446998600000001</v>
      </c>
      <c r="E149">
        <v>0.25</v>
      </c>
      <c r="F149">
        <v>38.055000309999997</v>
      </c>
      <c r="G149">
        <v>0.91860001999999996</v>
      </c>
      <c r="H149">
        <v>31.434000019999999</v>
      </c>
      <c r="J149" s="2">
        <f>TREND(Calibration!$A$2:$A$4,Calibration!$B$2:$B$4,C149)</f>
        <v>407.36051495500737</v>
      </c>
      <c r="K149" s="2">
        <f>TREND(Calibration!$A$2:$A$4,Calibration!$C$2:$C$4,E149)</f>
        <v>440.94904314755627</v>
      </c>
      <c r="L149" s="2">
        <f>TREND(Calibration!$A$2:$A$4,Calibration!$D$2:$D$4,G149)</f>
        <v>560.13812818870088</v>
      </c>
    </row>
    <row r="150" spans="1:12" x14ac:dyDescent="0.25">
      <c r="A150">
        <v>737699</v>
      </c>
      <c r="B150">
        <v>15.23799992</v>
      </c>
      <c r="C150">
        <v>0.31503001000000003</v>
      </c>
      <c r="D150">
        <v>33.472000119999997</v>
      </c>
      <c r="E150">
        <v>0.25</v>
      </c>
      <c r="F150">
        <v>38.051998140000002</v>
      </c>
      <c r="G150">
        <v>0.9224</v>
      </c>
      <c r="H150">
        <v>31.392000199999998</v>
      </c>
      <c r="J150" s="2">
        <f>TREND(Calibration!$A$2:$A$4,Calibration!$B$2:$B$4,C150)</f>
        <v>404.74034826196817</v>
      </c>
      <c r="K150" s="2">
        <f>TREND(Calibration!$A$2:$A$4,Calibration!$C$2:$C$4,E150)</f>
        <v>440.94904314755627</v>
      </c>
      <c r="L150" s="2">
        <f>TREND(Calibration!$A$2:$A$4,Calibration!$D$2:$D$4,G150)</f>
        <v>562.49901483319115</v>
      </c>
    </row>
    <row r="151" spans="1:12" x14ac:dyDescent="0.25">
      <c r="A151">
        <v>742608</v>
      </c>
      <c r="B151">
        <v>15.23200035</v>
      </c>
      <c r="C151">
        <v>0.31740998999999998</v>
      </c>
      <c r="D151">
        <v>33.48500061</v>
      </c>
      <c r="E151">
        <v>0.25027000999999999</v>
      </c>
      <c r="F151">
        <v>38.020000459999999</v>
      </c>
      <c r="G151">
        <v>0.92449999000000005</v>
      </c>
      <c r="H151">
        <v>31.450000760000002</v>
      </c>
      <c r="J151" s="2">
        <f>TREND(Calibration!$A$2:$A$4,Calibration!$B$2:$B$4,C151)</f>
        <v>415.30974542484842</v>
      </c>
      <c r="K151" s="2">
        <f>TREND(Calibration!$A$2:$A$4,Calibration!$C$2:$C$4,E151)</f>
        <v>443.0303935891418</v>
      </c>
      <c r="L151" s="2">
        <f>TREND(Calibration!$A$2:$A$4,Calibration!$D$2:$D$4,G151)</f>
        <v>563.80371600124022</v>
      </c>
    </row>
    <row r="152" spans="1:12" x14ac:dyDescent="0.25">
      <c r="A152">
        <v>747608</v>
      </c>
      <c r="B152">
        <v>15.147000309999999</v>
      </c>
      <c r="C152">
        <v>0.31433000999999999</v>
      </c>
      <c r="D152">
        <v>33.45299911</v>
      </c>
      <c r="E152">
        <v>0.25033</v>
      </c>
      <c r="F152">
        <v>38.013999939999998</v>
      </c>
      <c r="G152">
        <v>0.92669999999999997</v>
      </c>
      <c r="H152">
        <v>31.48500061</v>
      </c>
      <c r="J152" s="2">
        <f>TREND(Calibration!$A$2:$A$4,Calibration!$B$2:$B$4,C152)</f>
        <v>401.63167591429442</v>
      </c>
      <c r="K152" s="2">
        <f>TREND(Calibration!$A$2:$A$4,Calibration!$C$2:$C$4,E152)</f>
        <v>443.49282169547405</v>
      </c>
      <c r="L152" s="2">
        <f>TREND(Calibration!$A$2:$A$4,Calibration!$D$2:$D$4,G152)</f>
        <v>565.17055851797591</v>
      </c>
    </row>
    <row r="153" spans="1:12" x14ac:dyDescent="0.25">
      <c r="A153">
        <v>752609</v>
      </c>
      <c r="B153">
        <v>15.036999700000001</v>
      </c>
      <c r="C153">
        <v>0.31286999999999998</v>
      </c>
      <c r="D153">
        <v>33.450000760000002</v>
      </c>
      <c r="E153">
        <v>0.24995001</v>
      </c>
      <c r="F153">
        <v>38.020000459999999</v>
      </c>
      <c r="G153">
        <v>0.90939999000000005</v>
      </c>
      <c r="H153">
        <v>31.447000500000001</v>
      </c>
      <c r="J153" s="2">
        <f>TREND(Calibration!$A$2:$A$4,Calibration!$B$2:$B$4,C153)</f>
        <v>395.14782917954176</v>
      </c>
      <c r="K153" s="2">
        <f>TREND(Calibration!$A$2:$A$4,Calibration!$C$2:$C$4,E153)</f>
        <v>440.56369923964598</v>
      </c>
      <c r="L153" s="2">
        <f>TREND(Calibration!$A$2:$A$4,Calibration!$D$2:$D$4,G153)</f>
        <v>554.42224864304285</v>
      </c>
    </row>
    <row r="154" spans="1:12" x14ac:dyDescent="0.25">
      <c r="A154">
        <v>757608</v>
      </c>
      <c r="B154">
        <v>14.994999890000001</v>
      </c>
      <c r="C154">
        <v>0.31356999000000002</v>
      </c>
      <c r="D154">
        <v>33.469001769999998</v>
      </c>
      <c r="E154">
        <v>0.25033</v>
      </c>
      <c r="F154">
        <v>38.033000950000002</v>
      </c>
      <c r="G154">
        <v>0.91210002000000001</v>
      </c>
      <c r="H154">
        <v>31.472999569999999</v>
      </c>
      <c r="J154" s="2">
        <f>TREND(Calibration!$A$2:$A$4,Calibration!$B$2:$B$4,C154)</f>
        <v>398.25645711761058</v>
      </c>
      <c r="K154" s="2">
        <f>TREND(Calibration!$A$2:$A$4,Calibration!$C$2:$C$4,E154)</f>
        <v>443.49282169547405</v>
      </c>
      <c r="L154" s="2">
        <f>TREND(Calibration!$A$2:$A$4,Calibration!$D$2:$D$4,G154)</f>
        <v>556.0997482000729</v>
      </c>
    </row>
    <row r="155" spans="1:12" x14ac:dyDescent="0.25">
      <c r="A155">
        <v>762618</v>
      </c>
      <c r="B155">
        <v>14.92300034</v>
      </c>
      <c r="C155">
        <v>0.31827</v>
      </c>
      <c r="D155">
        <v>33.463001249999998</v>
      </c>
      <c r="E155">
        <v>0.25033</v>
      </c>
      <c r="F155">
        <v>38.048999790000003</v>
      </c>
      <c r="G155">
        <v>0.91100000999999997</v>
      </c>
      <c r="H155">
        <v>31.459999079999999</v>
      </c>
      <c r="J155" s="2">
        <f>TREND(Calibration!$A$2:$A$4,Calibration!$B$2:$B$4,C155)</f>
        <v>419.12901586159524</v>
      </c>
      <c r="K155" s="2">
        <f>TREND(Calibration!$A$2:$A$4,Calibration!$C$2:$C$4,E155)</f>
        <v>443.49282169547405</v>
      </c>
      <c r="L155" s="2">
        <f>TREND(Calibration!$A$2:$A$4,Calibration!$D$2:$D$4,G155)</f>
        <v>555.41632383525882</v>
      </c>
    </row>
    <row r="156" spans="1:12" x14ac:dyDescent="0.25">
      <c r="A156">
        <v>767613</v>
      </c>
      <c r="B156">
        <v>14.88799953</v>
      </c>
      <c r="C156">
        <v>0.31595001</v>
      </c>
      <c r="D156">
        <v>33.498001100000003</v>
      </c>
      <c r="E156">
        <v>0.25027000999999999</v>
      </c>
      <c r="F156">
        <v>38.048999790000003</v>
      </c>
      <c r="G156">
        <v>0.90240001999999997</v>
      </c>
      <c r="H156">
        <v>31.385999680000001</v>
      </c>
      <c r="J156" s="2">
        <f>TREND(Calibration!$A$2:$A$4,Calibration!$B$2:$B$4,C156)</f>
        <v>408.82603191891053</v>
      </c>
      <c r="K156" s="2">
        <f>TREND(Calibration!$A$2:$A$4,Calibration!$C$2:$C$4,E156)</f>
        <v>443.0303935891418</v>
      </c>
      <c r="L156" s="2">
        <f>TREND(Calibration!$A$2:$A$4,Calibration!$D$2:$D$4,G156)</f>
        <v>550.07324267858178</v>
      </c>
    </row>
    <row r="157" spans="1:12" x14ac:dyDescent="0.25">
      <c r="A157">
        <v>772608</v>
      </c>
      <c r="B157">
        <v>14.975000380000001</v>
      </c>
      <c r="C157">
        <v>0.31632999000000001</v>
      </c>
      <c r="D157">
        <v>33.494998930000001</v>
      </c>
      <c r="E157">
        <v>0.25038000999999999</v>
      </c>
      <c r="F157">
        <v>37.994998930000001</v>
      </c>
      <c r="G157">
        <v>0.90829998000000001</v>
      </c>
      <c r="H157">
        <v>31.42099953</v>
      </c>
      <c r="J157" s="2">
        <f>TREND(Calibration!$A$2:$A$4,Calibration!$B$2:$B$4,C157)</f>
        <v>410.51350808843767</v>
      </c>
      <c r="K157" s="2">
        <f>TREND(Calibration!$A$2:$A$4,Calibration!$C$2:$C$4,E157)</f>
        <v>443.87831977178098</v>
      </c>
      <c r="L157" s="2">
        <f>TREND(Calibration!$A$2:$A$4,Calibration!$D$2:$D$4,G157)</f>
        <v>553.73882427822878</v>
      </c>
    </row>
    <row r="158" spans="1:12" x14ac:dyDescent="0.25">
      <c r="A158">
        <v>777667</v>
      </c>
      <c r="B158">
        <v>15.15999985</v>
      </c>
      <c r="C158">
        <v>0.31497999999999998</v>
      </c>
      <c r="D158">
        <v>33.48500061</v>
      </c>
      <c r="E158">
        <v>0.25038000999999999</v>
      </c>
      <c r="F158">
        <v>38.070999149999999</v>
      </c>
      <c r="G158">
        <v>0.93049996999999995</v>
      </c>
      <c r="H158">
        <v>31.42099953</v>
      </c>
      <c r="J158" s="2">
        <f>TREND(Calibration!$A$2:$A$4,Calibration!$B$2:$B$4,C158)</f>
        <v>404.51825582752917</v>
      </c>
      <c r="K158" s="2">
        <f>TREND(Calibration!$A$2:$A$4,Calibration!$C$2:$C$4,E158)</f>
        <v>443.87831977178098</v>
      </c>
      <c r="L158" s="2">
        <f>TREND(Calibration!$A$2:$A$4,Calibration!$D$2:$D$4,G158)</f>
        <v>567.53143894957384</v>
      </c>
    </row>
    <row r="159" spans="1:12" x14ac:dyDescent="0.25">
      <c r="A159">
        <v>782608</v>
      </c>
      <c r="B159">
        <v>15.23200035</v>
      </c>
      <c r="C159">
        <v>0.31373000000000001</v>
      </c>
      <c r="D159">
        <v>33.513999939999998</v>
      </c>
      <c r="E159">
        <v>0.25049000999999999</v>
      </c>
      <c r="F159">
        <v>38.020000459999999</v>
      </c>
      <c r="G159">
        <v>0.91970003</v>
      </c>
      <c r="H159">
        <v>31.370000839999999</v>
      </c>
      <c r="J159" s="2">
        <f>TREND(Calibration!$A$2:$A$4,Calibration!$B$2:$B$4,C159)</f>
        <v>398.96705520668365</v>
      </c>
      <c r="K159" s="2">
        <f>TREND(Calibration!$A$2:$A$4,Calibration!$C$2:$C$4,E159)</f>
        <v>444.72624595442039</v>
      </c>
      <c r="L159" s="2">
        <f>TREND(Calibration!$A$2:$A$4,Calibration!$D$2:$D$4,G159)</f>
        <v>560.82155255351483</v>
      </c>
    </row>
    <row r="160" spans="1:12" x14ac:dyDescent="0.25">
      <c r="A160">
        <v>787615</v>
      </c>
      <c r="B160">
        <v>15.352000240000001</v>
      </c>
      <c r="C160">
        <v>0.31621999000000001</v>
      </c>
      <c r="D160">
        <v>33.474998470000003</v>
      </c>
      <c r="E160">
        <v>0.25027000999999999</v>
      </c>
      <c r="F160">
        <v>37.992000580000003</v>
      </c>
      <c r="G160">
        <v>0.92129998999999996</v>
      </c>
      <c r="H160">
        <v>31.447000500000001</v>
      </c>
      <c r="J160" s="2">
        <f>TREND(Calibration!$A$2:$A$4,Calibration!$B$2:$B$4,C160)</f>
        <v>410.02500243380337</v>
      </c>
      <c r="K160" s="2">
        <f>TREND(Calibration!$A$2:$A$4,Calibration!$C$2:$C$4,E160)</f>
        <v>443.0303935891418</v>
      </c>
      <c r="L160" s="2">
        <f>TREND(Calibration!$A$2:$A$4,Calibration!$D$2:$D$4,G160)</f>
        <v>561.8155904683772</v>
      </c>
    </row>
    <row r="161" spans="1:12" x14ac:dyDescent="0.25">
      <c r="A161">
        <v>792608</v>
      </c>
      <c r="B161">
        <v>15.309000019999999</v>
      </c>
      <c r="C161">
        <v>0.31843999000000001</v>
      </c>
      <c r="D161">
        <v>33.47900009</v>
      </c>
      <c r="E161">
        <v>0.25038000999999999</v>
      </c>
      <c r="F161">
        <v>38.0359993</v>
      </c>
      <c r="G161">
        <v>0.92510002999999996</v>
      </c>
      <c r="H161">
        <v>31.35400009</v>
      </c>
      <c r="J161" s="2">
        <f>TREND(Calibration!$A$2:$A$4,Calibration!$B$2:$B$4,C161)</f>
        <v>419.88393473642532</v>
      </c>
      <c r="K161" s="2">
        <f>TREND(Calibration!$A$2:$A$4,Calibration!$C$2:$C$4,E161)</f>
        <v>443.87831977178098</v>
      </c>
      <c r="L161" s="2">
        <f>TREND(Calibration!$A$2:$A$4,Calibration!$D$2:$D$4,G161)</f>
        <v>564.1765143902212</v>
      </c>
    </row>
    <row r="162" spans="1:12" x14ac:dyDescent="0.25">
      <c r="A162">
        <v>797608</v>
      </c>
      <c r="B162">
        <v>15.21899986</v>
      </c>
      <c r="C162">
        <v>0.31664999999999999</v>
      </c>
      <c r="D162">
        <v>33.487998959999999</v>
      </c>
      <c r="E162">
        <v>0.25038000999999999</v>
      </c>
      <c r="F162">
        <v>37.998001100000003</v>
      </c>
      <c r="G162">
        <v>0.91159999000000003</v>
      </c>
      <c r="H162">
        <v>31.34399986</v>
      </c>
      <c r="J162" s="2">
        <f>TREND(Calibration!$A$2:$A$4,Calibration!$B$2:$B$4,C162)</f>
        <v>411.93465985697912</v>
      </c>
      <c r="K162" s="2">
        <f>TREND(Calibration!$A$2:$A$4,Calibration!$C$2:$C$4,E162)</f>
        <v>443.87831977178098</v>
      </c>
      <c r="L162" s="2">
        <f>TREND(Calibration!$A$2:$A$4,Calibration!$D$2:$D$4,G162)</f>
        <v>555.78908494688608</v>
      </c>
    </row>
    <row r="163" spans="1:12" x14ac:dyDescent="0.25">
      <c r="A163">
        <v>802608</v>
      </c>
      <c r="B163">
        <v>15.13399982</v>
      </c>
      <c r="C163">
        <v>0.31606001</v>
      </c>
      <c r="D163">
        <v>33.48500061</v>
      </c>
      <c r="E163">
        <v>0.25027000999999999</v>
      </c>
      <c r="F163">
        <v>37.992000580000003</v>
      </c>
      <c r="G163">
        <v>0.92079997000000002</v>
      </c>
      <c r="H163">
        <v>31.325000760000002</v>
      </c>
      <c r="J163" s="2">
        <f>TREND(Calibration!$A$2:$A$4,Calibration!$B$2:$B$4,C163)</f>
        <v>409.31453757354507</v>
      </c>
      <c r="K163" s="2">
        <f>TREND(Calibration!$A$2:$A$4,Calibration!$C$2:$C$4,E163)</f>
        <v>443.0303935891418</v>
      </c>
      <c r="L163" s="2">
        <f>TREND(Calibration!$A$2:$A$4,Calibration!$D$2:$D$4,G163)</f>
        <v>561.50493342808284</v>
      </c>
    </row>
    <row r="164" spans="1:12" x14ac:dyDescent="0.25">
      <c r="A164">
        <v>807608</v>
      </c>
      <c r="B164">
        <v>15.041999819999999</v>
      </c>
      <c r="C164">
        <v>0.31589001</v>
      </c>
      <c r="D164">
        <v>33.484001159999998</v>
      </c>
      <c r="E164">
        <v>0.25038000999999999</v>
      </c>
      <c r="F164">
        <v>38.009998320000001</v>
      </c>
      <c r="G164">
        <v>0.92830002</v>
      </c>
      <c r="H164">
        <v>31.341999049999998</v>
      </c>
      <c r="J164" s="2">
        <f>TREND(Calibration!$A$2:$A$4,Calibration!$B$2:$B$4,C164)</f>
        <v>408.55957428911006</v>
      </c>
      <c r="K164" s="2">
        <f>TREND(Calibration!$A$2:$A$4,Calibration!$C$2:$C$4,E164)</f>
        <v>443.87831977178098</v>
      </c>
      <c r="L164" s="2">
        <f>TREND(Calibration!$A$2:$A$4,Calibration!$D$2:$D$4,G164)</f>
        <v>566.16463371019199</v>
      </c>
    </row>
    <row r="165" spans="1:12" x14ac:dyDescent="0.25">
      <c r="A165">
        <v>812608</v>
      </c>
      <c r="B165">
        <v>14.958000180000001</v>
      </c>
      <c r="C165">
        <v>0.31584001</v>
      </c>
      <c r="D165">
        <v>33.484001159999998</v>
      </c>
      <c r="E165">
        <v>0.25033</v>
      </c>
      <c r="F165">
        <v>37.997001650000001</v>
      </c>
      <c r="G165">
        <v>0.92889999999999995</v>
      </c>
      <c r="H165">
        <v>31.334999079999999</v>
      </c>
      <c r="J165" s="2">
        <f>TREND(Calibration!$A$2:$A$4,Calibration!$B$2:$B$4,C165)</f>
        <v>408.33752626427622</v>
      </c>
      <c r="K165" s="2">
        <f>TREND(Calibration!$A$2:$A$4,Calibration!$C$2:$C$4,E165)</f>
        <v>443.49282169547405</v>
      </c>
      <c r="L165" s="2">
        <f>TREND(Calibration!$A$2:$A$4,Calibration!$D$2:$D$4,G165)</f>
        <v>566.53739482181913</v>
      </c>
    </row>
    <row r="166" spans="1:12" x14ac:dyDescent="0.25">
      <c r="A166">
        <v>817608</v>
      </c>
      <c r="B166">
        <v>14.958999629999999</v>
      </c>
      <c r="C166">
        <v>0.31464999999999999</v>
      </c>
      <c r="D166">
        <v>33.469001769999998</v>
      </c>
      <c r="E166">
        <v>0.25042998999999999</v>
      </c>
      <c r="F166">
        <v>38.004001619999997</v>
      </c>
      <c r="G166">
        <v>0.94019997</v>
      </c>
      <c r="H166">
        <v>31.325000760000002</v>
      </c>
      <c r="J166" s="2">
        <f>TREND(Calibration!$A$2:$A$4,Calibration!$B$2:$B$4,C166)</f>
        <v>403.05273886362602</v>
      </c>
      <c r="K166" s="2">
        <f>TREND(Calibration!$A$2:$A$4,Calibration!$C$2:$C$4,E166)</f>
        <v>444.26358659549305</v>
      </c>
      <c r="L166" s="2">
        <f>TREND(Calibration!$A$2:$A$4,Calibration!$D$2:$D$4,G166)</f>
        <v>573.55794447106496</v>
      </c>
    </row>
    <row r="167" spans="1:12" x14ac:dyDescent="0.25">
      <c r="A167">
        <v>822612</v>
      </c>
      <c r="B167">
        <v>15.02999973</v>
      </c>
      <c r="C167">
        <v>0.31518998999999998</v>
      </c>
      <c r="D167">
        <v>33.474998470000003</v>
      </c>
      <c r="E167">
        <v>0.25027000999999999</v>
      </c>
      <c r="F167">
        <v>37.965999600000004</v>
      </c>
      <c r="G167">
        <v>0.93970001000000003</v>
      </c>
      <c r="H167">
        <v>31.408000950000002</v>
      </c>
      <c r="J167" s="2">
        <f>TREND(Calibration!$A$2:$A$4,Calibration!$B$2:$B$4,C167)</f>
        <v>405.45081312222624</v>
      </c>
      <c r="K167" s="2">
        <f>TREND(Calibration!$A$2:$A$4,Calibration!$C$2:$C$4,E167)</f>
        <v>443.0303935891418</v>
      </c>
      <c r="L167" s="2">
        <f>TREND(Calibration!$A$2:$A$4,Calibration!$D$2:$D$4,G167)</f>
        <v>573.24732470812432</v>
      </c>
    </row>
    <row r="168" spans="1:12" x14ac:dyDescent="0.25">
      <c r="A168">
        <v>827655</v>
      </c>
      <c r="B168">
        <v>15.09899998</v>
      </c>
      <c r="C168">
        <v>0.31529998999999997</v>
      </c>
      <c r="D168">
        <v>33.498001100000003</v>
      </c>
      <c r="E168">
        <v>0.25022</v>
      </c>
      <c r="F168">
        <v>38.004001619999997</v>
      </c>
      <c r="G168">
        <v>0.93269997999999998</v>
      </c>
      <c r="H168">
        <v>31.319000240000001</v>
      </c>
      <c r="J168" s="2">
        <f>TREND(Calibration!$A$2:$A$4,Calibration!$B$2:$B$4,C168)</f>
        <v>405.93931877686077</v>
      </c>
      <c r="K168" s="2">
        <f>TREND(Calibration!$A$2:$A$4,Calibration!$C$2:$C$4,E168)</f>
        <v>442.64489551283464</v>
      </c>
      <c r="L168" s="2">
        <f>TREND(Calibration!$A$2:$A$4,Calibration!$D$2:$D$4,G168)</f>
        <v>568.89828146630953</v>
      </c>
    </row>
    <row r="169" spans="1:12" x14ac:dyDescent="0.25">
      <c r="A169">
        <v>832608</v>
      </c>
      <c r="B169">
        <v>15.21899986</v>
      </c>
      <c r="C169">
        <v>0.31492000999999997</v>
      </c>
      <c r="D169">
        <v>33.47900009</v>
      </c>
      <c r="E169">
        <v>0.25064998999999999</v>
      </c>
      <c r="F169">
        <v>38.016998289999997</v>
      </c>
      <c r="G169">
        <v>0.94510000999999999</v>
      </c>
      <c r="H169">
        <v>31.322000500000001</v>
      </c>
      <c r="J169" s="2">
        <f>TREND(Calibration!$A$2:$A$4,Calibration!$B$2:$B$4,C169)</f>
        <v>404.25184260733363</v>
      </c>
      <c r="K169" s="2">
        <f>TREND(Calibration!$A$2:$A$4,Calibration!$C$2:$C$4,E169)</f>
        <v>445.95943896077142</v>
      </c>
      <c r="L169" s="2">
        <f>TREND(Calibration!$A$2:$A$4,Calibration!$D$2:$D$4,G169)</f>
        <v>576.60228654483058</v>
      </c>
    </row>
    <row r="170" spans="1:12" x14ac:dyDescent="0.25">
      <c r="A170">
        <v>837610</v>
      </c>
      <c r="B170">
        <v>15.24800014</v>
      </c>
      <c r="C170">
        <v>0.31973001000000001</v>
      </c>
      <c r="D170">
        <v>33.487998959999999</v>
      </c>
      <c r="E170">
        <v>0.25060000999999998</v>
      </c>
      <c r="F170">
        <v>37.972999569999999</v>
      </c>
      <c r="G170">
        <v>0.94179999999999997</v>
      </c>
      <c r="H170">
        <v>31.427999499999999</v>
      </c>
      <c r="J170" s="2">
        <f>TREND(Calibration!$A$2:$A$4,Calibration!$B$2:$B$4,C170)</f>
        <v>425.61286259634812</v>
      </c>
      <c r="K170" s="2">
        <f>TREND(Calibration!$A$2:$A$4,Calibration!$C$2:$C$4,E170)</f>
        <v>445.57417213705958</v>
      </c>
      <c r="L170" s="2">
        <f>TREND(Calibration!$A$2:$A$4,Calibration!$D$2:$D$4,G170)</f>
        <v>574.55202587617327</v>
      </c>
    </row>
    <row r="171" spans="1:12" x14ac:dyDescent="0.25">
      <c r="A171">
        <v>842608</v>
      </c>
      <c r="B171">
        <v>15.21899986</v>
      </c>
      <c r="C171">
        <v>0.31648999</v>
      </c>
      <c r="D171">
        <v>33.47900009</v>
      </c>
      <c r="E171">
        <v>0.25075998999999999</v>
      </c>
      <c r="F171">
        <v>38.0359993</v>
      </c>
      <c r="G171">
        <v>0.95160001999999999</v>
      </c>
      <c r="H171">
        <v>31.46299934</v>
      </c>
      <c r="J171" s="2">
        <f>TREND(Calibration!$A$2:$A$4,Calibration!$B$2:$B$4,C171)</f>
        <v>411.22406176790605</v>
      </c>
      <c r="K171" s="2">
        <f>TREND(Calibration!$A$2:$A$4,Calibration!$C$2:$C$4,E171)</f>
        <v>446.80736514341083</v>
      </c>
      <c r="L171" s="2">
        <f>TREND(Calibration!$A$2:$A$4,Calibration!$D$2:$D$4,G171)</f>
        <v>580.64067274635102</v>
      </c>
    </row>
    <row r="172" spans="1:12" x14ac:dyDescent="0.25">
      <c r="A172">
        <v>847608</v>
      </c>
      <c r="B172">
        <v>15.15100002</v>
      </c>
      <c r="C172">
        <v>0.31626999</v>
      </c>
      <c r="D172">
        <v>33.465999600000004</v>
      </c>
      <c r="E172">
        <v>0.25060000999999998</v>
      </c>
      <c r="F172">
        <v>38.057998660000003</v>
      </c>
      <c r="G172">
        <v>0.94720000000000004</v>
      </c>
      <c r="H172">
        <v>31.447000500000001</v>
      </c>
      <c r="J172" s="2">
        <f>TREND(Calibration!$A$2:$A$4,Calibration!$B$2:$B$4,C172)</f>
        <v>410.2470504586372</v>
      </c>
      <c r="K172" s="2">
        <f>TREND(Calibration!$A$2:$A$4,Calibration!$C$2:$C$4,E172)</f>
        <v>445.57417213705958</v>
      </c>
      <c r="L172" s="2">
        <f>TREND(Calibration!$A$2:$A$4,Calibration!$D$2:$D$4,G172)</f>
        <v>577.90698771287975</v>
      </c>
    </row>
    <row r="173" spans="1:12" x14ac:dyDescent="0.25">
      <c r="A173">
        <v>852620</v>
      </c>
      <c r="B173">
        <v>15.07299995</v>
      </c>
      <c r="C173">
        <v>0.31518998999999998</v>
      </c>
      <c r="D173">
        <v>33.494998930000001</v>
      </c>
      <c r="E173">
        <v>0.25064998999999999</v>
      </c>
      <c r="F173">
        <v>38.057998660000003</v>
      </c>
      <c r="G173">
        <v>0.94559996999999996</v>
      </c>
      <c r="H173">
        <v>31.450000760000002</v>
      </c>
      <c r="J173" s="2">
        <f>TREND(Calibration!$A$2:$A$4,Calibration!$B$2:$B$4,C173)</f>
        <v>405.45081312222624</v>
      </c>
      <c r="K173" s="2">
        <f>TREND(Calibration!$A$2:$A$4,Calibration!$C$2:$C$4,E173)</f>
        <v>445.95943896077142</v>
      </c>
      <c r="L173" s="2">
        <f>TREND(Calibration!$A$2:$A$4,Calibration!$D$2:$D$4,G173)</f>
        <v>576.91290630777132</v>
      </c>
    </row>
    <row r="174" spans="1:12" x14ac:dyDescent="0.25">
      <c r="A174">
        <v>857608</v>
      </c>
      <c r="B174">
        <v>14.95600033</v>
      </c>
      <c r="C174">
        <v>0.31356999000000002</v>
      </c>
      <c r="D174">
        <v>33.458999630000001</v>
      </c>
      <c r="E174">
        <v>0.25064998999999999</v>
      </c>
      <c r="F174">
        <v>38.055000309999997</v>
      </c>
      <c r="G174">
        <v>0.94179999999999997</v>
      </c>
      <c r="H174">
        <v>31.46299934</v>
      </c>
      <c r="J174" s="2">
        <f>TREND(Calibration!$A$2:$A$4,Calibration!$B$2:$B$4,C174)</f>
        <v>398.25645711761058</v>
      </c>
      <c r="K174" s="2">
        <f>TREND(Calibration!$A$2:$A$4,Calibration!$C$2:$C$4,E174)</f>
        <v>445.95943896077142</v>
      </c>
      <c r="L174" s="2">
        <f>TREND(Calibration!$A$2:$A$4,Calibration!$D$2:$D$4,G174)</f>
        <v>574.55202587617327</v>
      </c>
    </row>
    <row r="175" spans="1:12" x14ac:dyDescent="0.25">
      <c r="A175">
        <v>862608</v>
      </c>
      <c r="B175">
        <v>14.913999560000001</v>
      </c>
      <c r="C175">
        <v>0.31664999999999999</v>
      </c>
      <c r="D175">
        <v>33.474998470000003</v>
      </c>
      <c r="E175">
        <v>0.25064998999999999</v>
      </c>
      <c r="F175">
        <v>38.016998289999997</v>
      </c>
      <c r="G175">
        <v>0.94349998000000002</v>
      </c>
      <c r="H175">
        <v>31.440000529999999</v>
      </c>
      <c r="J175" s="2">
        <f>TREND(Calibration!$A$2:$A$4,Calibration!$B$2:$B$4,C175)</f>
        <v>411.93465985697912</v>
      </c>
      <c r="K175" s="2">
        <f>TREND(Calibration!$A$2:$A$4,Calibration!$C$2:$C$4,E175)</f>
        <v>445.95943896077142</v>
      </c>
      <c r="L175" s="2">
        <f>TREND(Calibration!$A$2:$A$4,Calibration!$D$2:$D$4,G175)</f>
        <v>575.60820513972226</v>
      </c>
    </row>
    <row r="176" spans="1:12" x14ac:dyDescent="0.25">
      <c r="A176">
        <v>867609</v>
      </c>
      <c r="B176">
        <v>14.913999560000001</v>
      </c>
      <c r="C176">
        <v>0.31286999999999998</v>
      </c>
      <c r="D176">
        <v>33.500999450000002</v>
      </c>
      <c r="E176">
        <v>0.25071000999999998</v>
      </c>
      <c r="F176">
        <v>38.022998809999997</v>
      </c>
      <c r="G176">
        <v>0.94559996999999996</v>
      </c>
      <c r="H176">
        <v>31.48200035</v>
      </c>
      <c r="J176" s="2">
        <f>TREND(Calibration!$A$2:$A$4,Calibration!$B$2:$B$4,C176)</f>
        <v>395.14782917954176</v>
      </c>
      <c r="K176" s="2">
        <f>TREND(Calibration!$A$2:$A$4,Calibration!$C$2:$C$4,E176)</f>
        <v>446.42209831969876</v>
      </c>
      <c r="L176" s="2">
        <f>TREND(Calibration!$A$2:$A$4,Calibration!$D$2:$D$4,G176)</f>
        <v>576.91290630777132</v>
      </c>
    </row>
    <row r="177" spans="1:12" x14ac:dyDescent="0.25">
      <c r="A177">
        <v>872608</v>
      </c>
      <c r="B177">
        <v>14.98799992</v>
      </c>
      <c r="C177">
        <v>0.31697999999999998</v>
      </c>
      <c r="D177">
        <v>33.465999600000004</v>
      </c>
      <c r="E177">
        <v>0.25071000999999998</v>
      </c>
      <c r="F177">
        <v>38.033000950000002</v>
      </c>
      <c r="G177">
        <v>0.94450003000000005</v>
      </c>
      <c r="H177">
        <v>31.475999829999999</v>
      </c>
      <c r="J177" s="2">
        <f>TREND(Calibration!$A$2:$A$4,Calibration!$B$2:$B$4,C177)</f>
        <v>413.40017682088251</v>
      </c>
      <c r="K177" s="2">
        <f>TREND(Calibration!$A$2:$A$4,Calibration!$C$2:$C$4,E177)</f>
        <v>446.42209831969876</v>
      </c>
      <c r="L177" s="2">
        <f>TREND(Calibration!$A$2:$A$4,Calibration!$D$2:$D$4,G177)</f>
        <v>576.22952543320343</v>
      </c>
    </row>
    <row r="178" spans="1:12" x14ac:dyDescent="0.25">
      <c r="A178">
        <v>877709</v>
      </c>
      <c r="B178">
        <v>15.114999770000001</v>
      </c>
      <c r="C178">
        <v>0.32216999000000002</v>
      </c>
      <c r="D178">
        <v>33.498001100000003</v>
      </c>
      <c r="E178">
        <v>0.25102999999999998</v>
      </c>
      <c r="F178">
        <v>37.994998930000001</v>
      </c>
      <c r="G178">
        <v>0.94510000999999999</v>
      </c>
      <c r="H178">
        <v>31.42399979</v>
      </c>
      <c r="J178" s="2">
        <f>TREND(Calibration!$A$2:$A$4,Calibration!$B$2:$B$4,C178)</f>
        <v>436.44871738902907</v>
      </c>
      <c r="K178" s="2">
        <f>TREND(Calibration!$A$2:$A$4,Calibration!$C$2:$C$4,E178)</f>
        <v>448.88871558499636</v>
      </c>
      <c r="L178" s="2">
        <f>TREND(Calibration!$A$2:$A$4,Calibration!$D$2:$D$4,G178)</f>
        <v>576.60228654483058</v>
      </c>
    </row>
    <row r="179" spans="1:12" x14ac:dyDescent="0.25">
      <c r="A179">
        <v>882608</v>
      </c>
      <c r="B179">
        <v>15.2670002</v>
      </c>
      <c r="C179">
        <v>0.31486999999999998</v>
      </c>
      <c r="D179">
        <v>33.504001619999997</v>
      </c>
      <c r="E179">
        <v>0.25102999999999998</v>
      </c>
      <c r="F179">
        <v>37.994998930000001</v>
      </c>
      <c r="G179">
        <v>0.94830000000000003</v>
      </c>
      <c r="H179">
        <v>31.36000061</v>
      </c>
      <c r="J179" s="2">
        <f>TREND(Calibration!$A$2:$A$4,Calibration!$B$2:$B$4,C179)</f>
        <v>404.02975017289486</v>
      </c>
      <c r="K179" s="2">
        <f>TREND(Calibration!$A$2:$A$4,Calibration!$C$2:$C$4,E179)</f>
        <v>448.88871558499636</v>
      </c>
      <c r="L179" s="2">
        <f>TREND(Calibration!$A$2:$A$4,Calibration!$D$2:$D$4,G179)</f>
        <v>578.59040586480137</v>
      </c>
    </row>
    <row r="180" spans="1:12" x14ac:dyDescent="0.25">
      <c r="A180">
        <v>887608</v>
      </c>
      <c r="B180">
        <v>15.368000029999999</v>
      </c>
      <c r="C180">
        <v>0.31507998999999998</v>
      </c>
      <c r="D180">
        <v>33.494998930000001</v>
      </c>
      <c r="E180">
        <v>0.25108001000000002</v>
      </c>
      <c r="F180">
        <v>38.013999939999998</v>
      </c>
      <c r="G180">
        <v>0.94620000999999998</v>
      </c>
      <c r="H180">
        <v>31.330999370000001</v>
      </c>
      <c r="J180" s="2">
        <f>TREND(Calibration!$A$2:$A$4,Calibration!$B$2:$B$4,C180)</f>
        <v>404.96230746759193</v>
      </c>
      <c r="K180" s="2">
        <f>TREND(Calibration!$A$2:$A$4,Calibration!$C$2:$C$4,E180)</f>
        <v>449.27421366130375</v>
      </c>
      <c r="L180" s="2">
        <f>TREND(Calibration!$A$2:$A$4,Calibration!$D$2:$D$4,G180)</f>
        <v>577.2857046967523</v>
      </c>
    </row>
    <row r="181" spans="1:12" x14ac:dyDescent="0.25">
      <c r="A181">
        <v>892608</v>
      </c>
      <c r="B181">
        <v>15.397000309999999</v>
      </c>
      <c r="C181">
        <v>0.31686999999999999</v>
      </c>
      <c r="D181">
        <v>33.469001769999998</v>
      </c>
      <c r="E181">
        <v>0.25134999000000002</v>
      </c>
      <c r="F181">
        <v>37.97900009</v>
      </c>
      <c r="G181">
        <v>0.94510000999999999</v>
      </c>
      <c r="H181">
        <v>31.399000170000001</v>
      </c>
      <c r="J181" s="2">
        <f>TREND(Calibration!$A$2:$A$4,Calibration!$B$2:$B$4,C181)</f>
        <v>412.91167116624797</v>
      </c>
      <c r="K181" s="2">
        <f>TREND(Calibration!$A$2:$A$4,Calibration!$C$2:$C$4,E181)</f>
        <v>451.35533285029419</v>
      </c>
      <c r="L181" s="2">
        <f>TREND(Calibration!$A$2:$A$4,Calibration!$D$2:$D$4,G181)</f>
        <v>576.60228654483058</v>
      </c>
    </row>
    <row r="182" spans="1:12" x14ac:dyDescent="0.25">
      <c r="A182">
        <v>897608</v>
      </c>
      <c r="B182">
        <v>15.34200001</v>
      </c>
      <c r="C182">
        <v>0.31768000000000002</v>
      </c>
      <c r="D182">
        <v>33.492000580000003</v>
      </c>
      <c r="E182">
        <v>0.25130001000000002</v>
      </c>
      <c r="F182">
        <v>37.992000580000003</v>
      </c>
      <c r="G182">
        <v>0.95370001000000004</v>
      </c>
      <c r="H182">
        <v>31.35400009</v>
      </c>
      <c r="J182" s="2">
        <f>TREND(Calibration!$A$2:$A$4,Calibration!$B$2:$B$4,C182)</f>
        <v>416.50884916855625</v>
      </c>
      <c r="K182" s="2">
        <f>TREND(Calibration!$A$2:$A$4,Calibration!$C$2:$C$4,E182)</f>
        <v>450.97006602658234</v>
      </c>
      <c r="L182" s="2">
        <f>TREND(Calibration!$A$2:$A$4,Calibration!$D$2:$D$4,G182)</f>
        <v>581.94537391440008</v>
      </c>
    </row>
    <row r="183" spans="1:12" x14ac:dyDescent="0.25">
      <c r="A183">
        <v>902609</v>
      </c>
      <c r="B183">
        <v>15.24100018</v>
      </c>
      <c r="C183">
        <v>0.31779000000000002</v>
      </c>
      <c r="D183">
        <v>33.492000580000003</v>
      </c>
      <c r="E183">
        <v>0.25134999000000002</v>
      </c>
      <c r="F183">
        <v>38.020000459999999</v>
      </c>
      <c r="G183">
        <v>0.95370001000000004</v>
      </c>
      <c r="H183">
        <v>31.34399986</v>
      </c>
      <c r="J183" s="2">
        <f>TREND(Calibration!$A$2:$A$4,Calibration!$B$2:$B$4,C183)</f>
        <v>416.99735482319056</v>
      </c>
      <c r="K183" s="2">
        <f>TREND(Calibration!$A$2:$A$4,Calibration!$C$2:$C$4,E183)</f>
        <v>451.35533285029419</v>
      </c>
      <c r="L183" s="2">
        <f>TREND(Calibration!$A$2:$A$4,Calibration!$D$2:$D$4,G183)</f>
        <v>581.94537391440008</v>
      </c>
    </row>
    <row r="184" spans="1:12" x14ac:dyDescent="0.25">
      <c r="A184">
        <v>907608</v>
      </c>
      <c r="B184">
        <v>15.14099979</v>
      </c>
      <c r="C184">
        <v>0.31898000999999998</v>
      </c>
      <c r="D184">
        <v>33.465999600000004</v>
      </c>
      <c r="E184">
        <v>0.25141001000000002</v>
      </c>
      <c r="F184">
        <v>37.98500061</v>
      </c>
      <c r="G184">
        <v>0.95050000999999995</v>
      </c>
      <c r="H184">
        <v>31.325000760000002</v>
      </c>
      <c r="J184" s="2">
        <f>TREND(Calibration!$A$2:$A$4,Calibration!$B$2:$B$4,C184)</f>
        <v>422.28214222384054</v>
      </c>
      <c r="K184" s="2">
        <f>TREND(Calibration!$A$2:$A$4,Calibration!$C$2:$C$4,E184)</f>
        <v>451.81799220922153</v>
      </c>
      <c r="L184" s="2">
        <f>TREND(Calibration!$A$2:$A$4,Calibration!$D$2:$D$4,G184)</f>
        <v>579.95724838153694</v>
      </c>
    </row>
    <row r="185" spans="1:12" x14ac:dyDescent="0.25">
      <c r="A185">
        <v>912614</v>
      </c>
      <c r="B185">
        <v>15.0340004</v>
      </c>
      <c r="C185">
        <v>0.32027</v>
      </c>
      <c r="D185">
        <v>33.498001100000003</v>
      </c>
      <c r="E185">
        <v>0.25097998999999999</v>
      </c>
      <c r="F185">
        <v>37.992000580000003</v>
      </c>
      <c r="G185">
        <v>0.94830000000000003</v>
      </c>
      <c r="H185">
        <v>31.33799934</v>
      </c>
      <c r="J185" s="2">
        <f>TREND(Calibration!$A$2:$A$4,Calibration!$B$2:$B$4,C185)</f>
        <v>428.01093685494857</v>
      </c>
      <c r="K185" s="2">
        <f>TREND(Calibration!$A$2:$A$4,Calibration!$C$2:$C$4,E185)</f>
        <v>448.5032175086892</v>
      </c>
      <c r="L185" s="2">
        <f>TREND(Calibration!$A$2:$A$4,Calibration!$D$2:$D$4,G185)</f>
        <v>578.59040586480137</v>
      </c>
    </row>
    <row r="186" spans="1:12" x14ac:dyDescent="0.25">
      <c r="A186">
        <v>917609</v>
      </c>
      <c r="B186">
        <v>14.9659996</v>
      </c>
      <c r="C186">
        <v>0.31810999000000001</v>
      </c>
      <c r="D186">
        <v>33.472000119999997</v>
      </c>
      <c r="E186">
        <v>0.25141001000000002</v>
      </c>
      <c r="F186">
        <v>37.992000580000003</v>
      </c>
      <c r="G186">
        <v>0.95429998999999999</v>
      </c>
      <c r="H186">
        <v>31.325000760000002</v>
      </c>
      <c r="J186" s="2">
        <f>TREND(Calibration!$A$2:$A$4,Calibration!$B$2:$B$4,C186)</f>
        <v>418.41841777252216</v>
      </c>
      <c r="K186" s="2">
        <f>TREND(Calibration!$A$2:$A$4,Calibration!$C$2:$C$4,E186)</f>
        <v>451.81799220922153</v>
      </c>
      <c r="L186" s="2">
        <f>TREND(Calibration!$A$2:$A$4,Calibration!$D$2:$D$4,G186)</f>
        <v>582.31813502602733</v>
      </c>
    </row>
    <row r="187" spans="1:12" x14ac:dyDescent="0.25">
      <c r="A187">
        <v>922615</v>
      </c>
      <c r="B187">
        <v>14.913999560000001</v>
      </c>
      <c r="C187">
        <v>0.31681000999999998</v>
      </c>
      <c r="D187">
        <v>33.472000119999997</v>
      </c>
      <c r="E187">
        <v>0.25124999999999997</v>
      </c>
      <c r="F187">
        <v>37.988998410000001</v>
      </c>
      <c r="G187">
        <v>0.94720000000000004</v>
      </c>
      <c r="H187">
        <v>31.319000240000001</v>
      </c>
      <c r="J187" s="2">
        <f>TREND(Calibration!$A$2:$A$4,Calibration!$B$2:$B$4,C187)</f>
        <v>412.64525794605242</v>
      </c>
      <c r="K187" s="2">
        <f>TREND(Calibration!$A$2:$A$4,Calibration!$C$2:$C$4,E187)</f>
        <v>450.58456795027473</v>
      </c>
      <c r="L187" s="2">
        <f>TREND(Calibration!$A$2:$A$4,Calibration!$D$2:$D$4,G187)</f>
        <v>577.90698771287975</v>
      </c>
    </row>
    <row r="188" spans="1:12" x14ac:dyDescent="0.25">
      <c r="A188">
        <v>927608</v>
      </c>
      <c r="B188">
        <v>14.92700005</v>
      </c>
      <c r="C188">
        <v>0.31664999999999999</v>
      </c>
      <c r="D188">
        <v>33.492000580000003</v>
      </c>
      <c r="E188">
        <v>0.25134999000000002</v>
      </c>
      <c r="F188">
        <v>37.992000580000003</v>
      </c>
      <c r="G188">
        <v>0.94830000000000003</v>
      </c>
      <c r="H188">
        <v>31.32799911</v>
      </c>
      <c r="J188" s="2">
        <f>TREND(Calibration!$A$2:$A$4,Calibration!$B$2:$B$4,C188)</f>
        <v>411.93465985697912</v>
      </c>
      <c r="K188" s="2">
        <f>TREND(Calibration!$A$2:$A$4,Calibration!$C$2:$C$4,E188)</f>
        <v>451.35533285029419</v>
      </c>
      <c r="L188" s="2">
        <f>TREND(Calibration!$A$2:$A$4,Calibration!$D$2:$D$4,G188)</f>
        <v>578.59040586480137</v>
      </c>
    </row>
    <row r="189" spans="1:12" x14ac:dyDescent="0.25">
      <c r="A189">
        <v>932608</v>
      </c>
      <c r="B189">
        <v>15.02999973</v>
      </c>
      <c r="C189">
        <v>0.31600001</v>
      </c>
      <c r="D189">
        <v>33.458999630000001</v>
      </c>
      <c r="E189">
        <v>0.25134999000000002</v>
      </c>
      <c r="F189">
        <v>37.98500061</v>
      </c>
      <c r="G189">
        <v>0.95099997999999997</v>
      </c>
      <c r="H189">
        <v>31.292999269999999</v>
      </c>
      <c r="J189" s="2">
        <f>TREND(Calibration!$A$2:$A$4,Calibration!$B$2:$B$4,C189)</f>
        <v>409.04807994374437</v>
      </c>
      <c r="K189" s="2">
        <f>TREND(Calibration!$A$2:$A$4,Calibration!$C$2:$C$4,E189)</f>
        <v>451.35533285029419</v>
      </c>
      <c r="L189" s="2">
        <f>TREND(Calibration!$A$2:$A$4,Calibration!$D$2:$D$4,G189)</f>
        <v>580.26787435736992</v>
      </c>
    </row>
    <row r="190" spans="1:12" x14ac:dyDescent="0.25">
      <c r="A190">
        <v>937631</v>
      </c>
      <c r="B190">
        <v>15.225000380000001</v>
      </c>
      <c r="C190">
        <v>0.31426999</v>
      </c>
      <c r="D190">
        <v>33.430999759999999</v>
      </c>
      <c r="E190">
        <v>0.25134999000000002</v>
      </c>
      <c r="F190">
        <v>38.027000430000001</v>
      </c>
      <c r="G190">
        <v>0.97259998000000003</v>
      </c>
      <c r="H190">
        <v>31.385999680000001</v>
      </c>
      <c r="J190" s="2">
        <f>TREND(Calibration!$A$2:$A$4,Calibration!$B$2:$B$4,C190)</f>
        <v>401.36512946528387</v>
      </c>
      <c r="K190" s="2">
        <f>TREND(Calibration!$A$2:$A$4,Calibration!$C$2:$C$4,E190)</f>
        <v>451.35533285029419</v>
      </c>
      <c r="L190" s="2">
        <f>TREND(Calibration!$A$2:$A$4,Calibration!$D$2:$D$4,G190)</f>
        <v>593.6877217041955</v>
      </c>
    </row>
    <row r="191" spans="1:12" x14ac:dyDescent="0.25">
      <c r="A191">
        <v>942609</v>
      </c>
      <c r="B191">
        <v>15.315999980000001</v>
      </c>
      <c r="C191">
        <v>0.31518998999999998</v>
      </c>
      <c r="D191">
        <v>33.433998109999997</v>
      </c>
      <c r="E191">
        <v>0.25102999999999998</v>
      </c>
      <c r="F191">
        <v>38.016998289999997</v>
      </c>
      <c r="G191">
        <v>0.96179998</v>
      </c>
      <c r="H191">
        <v>31.305999759999999</v>
      </c>
      <c r="J191" s="2">
        <f>TREND(Calibration!$A$2:$A$4,Calibration!$B$2:$B$4,C191)</f>
        <v>405.45081312222624</v>
      </c>
      <c r="K191" s="2">
        <f>TREND(Calibration!$A$2:$A$4,Calibration!$C$2:$C$4,E191)</f>
        <v>448.88871558499636</v>
      </c>
      <c r="L191" s="2">
        <f>TREND(Calibration!$A$2:$A$4,Calibration!$D$2:$D$4,G191)</f>
        <v>586.97779803078276</v>
      </c>
    </row>
    <row r="192" spans="1:12" x14ac:dyDescent="0.25">
      <c r="A192">
        <v>947608</v>
      </c>
      <c r="B192">
        <v>15.39099979</v>
      </c>
      <c r="C192">
        <v>0.31459999</v>
      </c>
      <c r="D192">
        <v>33.469001769999998</v>
      </c>
      <c r="E192">
        <v>0.25102999999999998</v>
      </c>
      <c r="F192">
        <v>37.994998930000001</v>
      </c>
      <c r="G192">
        <v>0.96289997999999999</v>
      </c>
      <c r="H192">
        <v>31.29899979</v>
      </c>
      <c r="J192" s="2">
        <f>TREND(Calibration!$A$2:$A$4,Calibration!$B$2:$B$4,C192)</f>
        <v>402.83064642918725</v>
      </c>
      <c r="K192" s="2">
        <f>TREND(Calibration!$A$2:$A$4,Calibration!$C$2:$C$4,E192)</f>
        <v>448.88871558499636</v>
      </c>
      <c r="L192" s="2">
        <f>TREND(Calibration!$A$2:$A$4,Calibration!$D$2:$D$4,G192)</f>
        <v>587.66121618270438</v>
      </c>
    </row>
    <row r="193" spans="1:12" x14ac:dyDescent="0.25">
      <c r="A193">
        <v>952608</v>
      </c>
      <c r="B193">
        <v>15.37800026</v>
      </c>
      <c r="C193">
        <v>0.31632999000000001</v>
      </c>
      <c r="D193">
        <v>33.465999600000004</v>
      </c>
      <c r="E193">
        <v>0.25108001000000002</v>
      </c>
      <c r="F193">
        <v>38.020000459999999</v>
      </c>
      <c r="G193">
        <v>0.96340000999999997</v>
      </c>
      <c r="H193">
        <v>31.312000269999999</v>
      </c>
      <c r="J193" s="2">
        <f>TREND(Calibration!$A$2:$A$4,Calibration!$B$2:$B$4,C193)</f>
        <v>410.51350808843767</v>
      </c>
      <c r="K193" s="2">
        <f>TREND(Calibration!$A$2:$A$4,Calibration!$C$2:$C$4,E193)</f>
        <v>449.27421366130375</v>
      </c>
      <c r="L193" s="2">
        <f>TREND(Calibration!$A$2:$A$4,Calibration!$D$2:$D$4,G193)</f>
        <v>587.97187943589108</v>
      </c>
    </row>
    <row r="194" spans="1:12" x14ac:dyDescent="0.25">
      <c r="A194">
        <v>957617</v>
      </c>
      <c r="B194">
        <v>15.303000450000001</v>
      </c>
      <c r="C194">
        <v>0.31686999999999999</v>
      </c>
      <c r="D194">
        <v>33.463001249999998</v>
      </c>
      <c r="E194">
        <v>0.25102999999999998</v>
      </c>
      <c r="F194">
        <v>37.953998570000003</v>
      </c>
      <c r="G194">
        <v>0.96069998000000001</v>
      </c>
      <c r="H194">
        <v>31.372999190000002</v>
      </c>
      <c r="J194" s="2">
        <f>TREND(Calibration!$A$2:$A$4,Calibration!$B$2:$B$4,C194)</f>
        <v>412.91167116624797</v>
      </c>
      <c r="K194" s="2">
        <f>TREND(Calibration!$A$2:$A$4,Calibration!$C$2:$C$4,E194)</f>
        <v>448.88871558499636</v>
      </c>
      <c r="L194" s="2">
        <f>TREND(Calibration!$A$2:$A$4,Calibration!$D$2:$D$4,G194)</f>
        <v>586.29437987886104</v>
      </c>
    </row>
    <row r="195" spans="1:12" x14ac:dyDescent="0.25">
      <c r="A195">
        <v>962608</v>
      </c>
      <c r="B195">
        <v>15.23200035</v>
      </c>
      <c r="C195">
        <v>0.31725001000000003</v>
      </c>
      <c r="D195">
        <v>33.443000789999999</v>
      </c>
      <c r="E195">
        <v>0.25097998999999999</v>
      </c>
      <c r="F195">
        <v>38.020000459999999</v>
      </c>
      <c r="G195">
        <v>0.96069998000000001</v>
      </c>
      <c r="H195">
        <v>31.39599991</v>
      </c>
      <c r="J195" s="2">
        <f>TREND(Calibration!$A$2:$A$4,Calibration!$B$2:$B$4,C195)</f>
        <v>414.59928056459034</v>
      </c>
      <c r="K195" s="2">
        <f>TREND(Calibration!$A$2:$A$4,Calibration!$C$2:$C$4,E195)</f>
        <v>448.5032175086892</v>
      </c>
      <c r="L195" s="2">
        <f>TREND(Calibration!$A$2:$A$4,Calibration!$D$2:$D$4,G195)</f>
        <v>586.29437987886104</v>
      </c>
    </row>
    <row r="196" spans="1:12" x14ac:dyDescent="0.25">
      <c r="A196">
        <v>967608</v>
      </c>
      <c r="B196">
        <v>15.147000309999999</v>
      </c>
      <c r="C196">
        <v>0.31686999999999999</v>
      </c>
      <c r="D196">
        <v>33.446998600000001</v>
      </c>
      <c r="E196">
        <v>0.25060000999999998</v>
      </c>
      <c r="F196">
        <v>38.039001460000001</v>
      </c>
      <c r="G196">
        <v>0.95910001</v>
      </c>
      <c r="H196">
        <v>31.350999829999999</v>
      </c>
      <c r="J196" s="2">
        <f>TREND(Calibration!$A$2:$A$4,Calibration!$B$2:$B$4,C196)</f>
        <v>412.91167116624797</v>
      </c>
      <c r="K196" s="2">
        <f>TREND(Calibration!$A$2:$A$4,Calibration!$C$2:$C$4,E196)</f>
        <v>445.57417213705958</v>
      </c>
      <c r="L196" s="2">
        <f>TREND(Calibration!$A$2:$A$4,Calibration!$D$2:$D$4,G196)</f>
        <v>585.30033575110645</v>
      </c>
    </row>
    <row r="197" spans="1:12" x14ac:dyDescent="0.25">
      <c r="A197">
        <v>972686</v>
      </c>
      <c r="B197">
        <v>15.0340004</v>
      </c>
      <c r="C197">
        <v>0.31659999</v>
      </c>
      <c r="D197">
        <v>33.487998959999999</v>
      </c>
      <c r="E197">
        <v>0.25071000999999998</v>
      </c>
      <c r="F197">
        <v>37.951000209999997</v>
      </c>
      <c r="G197">
        <v>0.95859998000000002</v>
      </c>
      <c r="H197">
        <v>31.33799934</v>
      </c>
      <c r="J197" s="2">
        <f>TREND(Calibration!$A$2:$A$4,Calibration!$B$2:$B$4,C197)</f>
        <v>411.71256742254036</v>
      </c>
      <c r="K197" s="2">
        <f>TREND(Calibration!$A$2:$A$4,Calibration!$C$2:$C$4,E197)</f>
        <v>446.42209831969876</v>
      </c>
      <c r="L197" s="2">
        <f>TREND(Calibration!$A$2:$A$4,Calibration!$D$2:$D$4,G197)</f>
        <v>584.98967249791974</v>
      </c>
    </row>
    <row r="198" spans="1:12" x14ac:dyDescent="0.25">
      <c r="A198">
        <v>977672</v>
      </c>
      <c r="B198">
        <v>15.00800037</v>
      </c>
      <c r="C198">
        <v>0.31589001</v>
      </c>
      <c r="D198">
        <v>33.450000760000002</v>
      </c>
      <c r="E198">
        <v>0.25064998999999999</v>
      </c>
      <c r="F198">
        <v>38.004001619999997</v>
      </c>
      <c r="G198">
        <v>0.95799999999999996</v>
      </c>
      <c r="H198">
        <v>31.319000240000001</v>
      </c>
      <c r="J198" s="2">
        <f>TREND(Calibration!$A$2:$A$4,Calibration!$B$2:$B$4,C198)</f>
        <v>408.55957428911006</v>
      </c>
      <c r="K198" s="2">
        <f>TREND(Calibration!$A$2:$A$4,Calibration!$C$2:$C$4,E198)</f>
        <v>445.95943896077142</v>
      </c>
      <c r="L198" s="2">
        <f>TREND(Calibration!$A$2:$A$4,Calibration!$D$2:$D$4,G198)</f>
        <v>584.61691138629249</v>
      </c>
    </row>
    <row r="199" spans="1:12" x14ac:dyDescent="0.25">
      <c r="A199">
        <v>982610</v>
      </c>
      <c r="B199">
        <v>15.08199978</v>
      </c>
      <c r="C199">
        <v>0.31345999000000002</v>
      </c>
      <c r="D199">
        <v>33.45299911</v>
      </c>
      <c r="E199">
        <v>0.25097998999999999</v>
      </c>
      <c r="F199">
        <v>38.046001429999997</v>
      </c>
      <c r="G199">
        <v>0.96719997999999996</v>
      </c>
      <c r="H199">
        <v>31.36000061</v>
      </c>
      <c r="J199" s="2">
        <f>TREND(Calibration!$A$2:$A$4,Calibration!$B$2:$B$4,C199)</f>
        <v>397.76795146297604</v>
      </c>
      <c r="K199" s="2">
        <f>TREND(Calibration!$A$2:$A$4,Calibration!$C$2:$C$4,E199)</f>
        <v>448.5032175086892</v>
      </c>
      <c r="L199" s="2">
        <f>TREND(Calibration!$A$2:$A$4,Calibration!$D$2:$D$4,G199)</f>
        <v>590.33275986748913</v>
      </c>
    </row>
    <row r="200" spans="1:12" x14ac:dyDescent="0.25">
      <c r="A200">
        <v>987673</v>
      </c>
      <c r="B200">
        <v>15.053000450000001</v>
      </c>
      <c r="C200">
        <v>0.31302999999999997</v>
      </c>
      <c r="D200">
        <v>33.456001280000002</v>
      </c>
      <c r="E200">
        <v>0.25097998999999999</v>
      </c>
      <c r="F200">
        <v>38.0359993</v>
      </c>
      <c r="G200">
        <v>0.97049998999999998</v>
      </c>
      <c r="H200">
        <v>31.325000760000002</v>
      </c>
      <c r="J200" s="2">
        <f>TREND(Calibration!$A$2:$A$4,Calibration!$B$2:$B$4,C200)</f>
        <v>395.85838285900991</v>
      </c>
      <c r="K200" s="2">
        <f>TREND(Calibration!$A$2:$A$4,Calibration!$C$2:$C$4,E200)</f>
        <v>448.5032175086892</v>
      </c>
      <c r="L200" s="2">
        <f>TREND(Calibration!$A$2:$A$4,Calibration!$D$2:$D$4,G200)</f>
        <v>592.38302053614643</v>
      </c>
    </row>
    <row r="201" spans="1:12" x14ac:dyDescent="0.25">
      <c r="A201">
        <v>992608</v>
      </c>
      <c r="B201">
        <v>15.1079998</v>
      </c>
      <c r="C201">
        <v>0.31518998999999998</v>
      </c>
      <c r="D201">
        <v>33.456001280000002</v>
      </c>
      <c r="E201">
        <v>0.25071000999999998</v>
      </c>
      <c r="F201">
        <v>38.039001460000001</v>
      </c>
      <c r="G201">
        <v>0.97479998999999995</v>
      </c>
      <c r="H201">
        <v>31.315000529999999</v>
      </c>
      <c r="J201" s="2">
        <f>TREND(Calibration!$A$2:$A$4,Calibration!$B$2:$B$4,C201)</f>
        <v>405.45081312222624</v>
      </c>
      <c r="K201" s="2">
        <f>TREND(Calibration!$A$2:$A$4,Calibration!$C$2:$C$4,E201)</f>
        <v>446.42209831969876</v>
      </c>
      <c r="L201" s="2">
        <f>TREND(Calibration!$A$2:$A$4,Calibration!$D$2:$D$4,G201)</f>
        <v>595.05456422093107</v>
      </c>
    </row>
    <row r="202" spans="1:12" x14ac:dyDescent="0.25">
      <c r="A202">
        <v>997618</v>
      </c>
      <c r="B202">
        <v>15.088999749999999</v>
      </c>
      <c r="C202">
        <v>0.31453999999999999</v>
      </c>
      <c r="D202">
        <v>33.481998439999998</v>
      </c>
      <c r="E202">
        <v>0.25102999999999998</v>
      </c>
      <c r="F202">
        <v>37.97000122</v>
      </c>
      <c r="G202">
        <v>0.96240002000000002</v>
      </c>
      <c r="H202">
        <v>31.312000269999999</v>
      </c>
      <c r="J202" s="2">
        <f>TREND(Calibration!$A$2:$A$4,Calibration!$B$2:$B$4,C202)</f>
        <v>402.56423320899148</v>
      </c>
      <c r="K202" s="2">
        <f>TREND(Calibration!$A$2:$A$4,Calibration!$C$2:$C$4,E202)</f>
        <v>448.88871558499636</v>
      </c>
      <c r="L202" s="2">
        <f>TREND(Calibration!$A$2:$A$4,Calibration!$D$2:$D$4,G202)</f>
        <v>587.35059641976375</v>
      </c>
    </row>
    <row r="203" spans="1:12" x14ac:dyDescent="0.25">
      <c r="A203">
        <v>1002608</v>
      </c>
      <c r="B203">
        <v>15.086000439999999</v>
      </c>
      <c r="C203">
        <v>0.31173000000000001</v>
      </c>
      <c r="D203">
        <v>33.446998600000001</v>
      </c>
      <c r="E203">
        <v>0.25060000999999998</v>
      </c>
      <c r="F203">
        <v>38.013999939999998</v>
      </c>
      <c r="G203">
        <v>0.96880001000000004</v>
      </c>
      <c r="H203">
        <v>31.42099953</v>
      </c>
      <c r="J203" s="2">
        <f>TREND(Calibration!$A$2:$A$4,Calibration!$B$2:$B$4,C203)</f>
        <v>390.08513421333055</v>
      </c>
      <c r="K203" s="2">
        <f>TREND(Calibration!$A$2:$A$4,Calibration!$C$2:$C$4,E203)</f>
        <v>445.57417213705958</v>
      </c>
      <c r="L203" s="2">
        <f>TREND(Calibration!$A$2:$A$4,Calibration!$D$2:$D$4,G203)</f>
        <v>591.32684127259756</v>
      </c>
    </row>
    <row r="204" spans="1:12" x14ac:dyDescent="0.25">
      <c r="A204">
        <v>1007608</v>
      </c>
      <c r="B204">
        <v>15.04699993</v>
      </c>
      <c r="C204">
        <v>0.31325001000000002</v>
      </c>
      <c r="D204">
        <v>33.465999600000004</v>
      </c>
      <c r="E204">
        <v>0.25071000999999998</v>
      </c>
      <c r="F204">
        <v>37.988998410000001</v>
      </c>
      <c r="G204">
        <v>0.95639998000000004</v>
      </c>
      <c r="H204">
        <v>31.42399979</v>
      </c>
      <c r="J204" s="2">
        <f>TREND(Calibration!$A$2:$A$4,Calibration!$B$2:$B$4,C204)</f>
        <v>396.83543857788391</v>
      </c>
      <c r="K204" s="2">
        <f>TREND(Calibration!$A$2:$A$4,Calibration!$C$2:$C$4,E204)</f>
        <v>446.42209831969876</v>
      </c>
      <c r="L204" s="2">
        <f>TREND(Calibration!$A$2:$A$4,Calibration!$D$2:$D$4,G204)</f>
        <v>583.6228361940764</v>
      </c>
    </row>
    <row r="205" spans="1:12" x14ac:dyDescent="0.25">
      <c r="A205">
        <v>1012608</v>
      </c>
      <c r="B205">
        <v>14.994999890000001</v>
      </c>
      <c r="C205">
        <v>0.31308001000000002</v>
      </c>
      <c r="D205">
        <v>33.469001769999998</v>
      </c>
      <c r="E205">
        <v>0.25064998999999999</v>
      </c>
      <c r="F205">
        <v>38.004001619999997</v>
      </c>
      <c r="G205">
        <v>0.96340000999999997</v>
      </c>
      <c r="H205">
        <v>31.437000269999999</v>
      </c>
      <c r="J205" s="2">
        <f>TREND(Calibration!$A$2:$A$4,Calibration!$B$2:$B$4,C205)</f>
        <v>396.0804752934489</v>
      </c>
      <c r="K205" s="2">
        <f>TREND(Calibration!$A$2:$A$4,Calibration!$C$2:$C$4,E205)</f>
        <v>445.95943896077142</v>
      </c>
      <c r="L205" s="2">
        <f>TREND(Calibration!$A$2:$A$4,Calibration!$D$2:$D$4,G205)</f>
        <v>587.97187943589108</v>
      </c>
    </row>
    <row r="206" spans="1:12" x14ac:dyDescent="0.25">
      <c r="A206">
        <v>1017608</v>
      </c>
      <c r="B206">
        <v>14.95300007</v>
      </c>
      <c r="C206">
        <v>0.31735000000000002</v>
      </c>
      <c r="D206">
        <v>33.443000789999999</v>
      </c>
      <c r="E206">
        <v>0.25064998999999999</v>
      </c>
      <c r="F206">
        <v>38.020000459999999</v>
      </c>
      <c r="G206">
        <v>0.96450000999999996</v>
      </c>
      <c r="H206">
        <v>31.427999499999999</v>
      </c>
      <c r="J206" s="2">
        <f>TREND(Calibration!$A$2:$A$4,Calibration!$B$2:$B$4,C206)</f>
        <v>415.04333220465287</v>
      </c>
      <c r="K206" s="2">
        <f>TREND(Calibration!$A$2:$A$4,Calibration!$C$2:$C$4,E206)</f>
        <v>445.95943896077142</v>
      </c>
      <c r="L206" s="2">
        <f>TREND(Calibration!$A$2:$A$4,Calibration!$D$2:$D$4,G206)</f>
        <v>588.65529758781281</v>
      </c>
    </row>
    <row r="207" spans="1:12" x14ac:dyDescent="0.25">
      <c r="A207">
        <v>1022608</v>
      </c>
      <c r="B207">
        <v>14.99199963</v>
      </c>
      <c r="C207">
        <v>0.32822001000000001</v>
      </c>
      <c r="D207">
        <v>33.45299911</v>
      </c>
      <c r="E207">
        <v>0.25071000999999998</v>
      </c>
      <c r="F207">
        <v>38.020000459999999</v>
      </c>
      <c r="G207">
        <v>0.95749998000000003</v>
      </c>
      <c r="H207">
        <v>31.4659996</v>
      </c>
      <c r="J207" s="2">
        <f>TREND(Calibration!$A$2:$A$4,Calibration!$B$2:$B$4,C207)</f>
        <v>463.3166172131323</v>
      </c>
      <c r="K207" s="2">
        <f>TREND(Calibration!$A$2:$A$4,Calibration!$C$2:$C$4,E207)</f>
        <v>446.42209831969876</v>
      </c>
      <c r="L207" s="2">
        <f>TREND(Calibration!$A$2:$A$4,Calibration!$D$2:$D$4,G207)</f>
        <v>584.30625434599801</v>
      </c>
    </row>
    <row r="208" spans="1:12" x14ac:dyDescent="0.25">
      <c r="A208">
        <v>1027670</v>
      </c>
      <c r="B208">
        <v>15.102000240000001</v>
      </c>
      <c r="C208">
        <v>0.31876000999999998</v>
      </c>
      <c r="D208">
        <v>33.450000760000002</v>
      </c>
      <c r="E208">
        <v>0.25071000999999998</v>
      </c>
      <c r="F208">
        <v>38.068000789999999</v>
      </c>
      <c r="G208">
        <v>0.96670001999999999</v>
      </c>
      <c r="H208">
        <v>31.41200066</v>
      </c>
      <c r="J208" s="2">
        <f>TREND(Calibration!$A$2:$A$4,Calibration!$B$2:$B$4,C208)</f>
        <v>421.30513091457169</v>
      </c>
      <c r="K208" s="2">
        <f>TREND(Calibration!$A$2:$A$4,Calibration!$C$2:$C$4,E208)</f>
        <v>446.42209831969876</v>
      </c>
      <c r="L208" s="2">
        <f>TREND(Calibration!$A$2:$A$4,Calibration!$D$2:$D$4,G208)</f>
        <v>590.02214010454838</v>
      </c>
    </row>
    <row r="209" spans="1:12" x14ac:dyDescent="0.25">
      <c r="A209">
        <v>1032608</v>
      </c>
      <c r="B209">
        <v>15.199000359999999</v>
      </c>
      <c r="C209">
        <v>0.31356999000000002</v>
      </c>
      <c r="D209">
        <v>33.487998959999999</v>
      </c>
      <c r="E209">
        <v>0.25064998999999999</v>
      </c>
      <c r="F209">
        <v>38.004001619999997</v>
      </c>
      <c r="G209">
        <v>0.96340000999999997</v>
      </c>
      <c r="H209">
        <v>31.455999370000001</v>
      </c>
      <c r="J209" s="2">
        <f>TREND(Calibration!$A$2:$A$4,Calibration!$B$2:$B$4,C209)</f>
        <v>398.25645711761058</v>
      </c>
      <c r="K209" s="2">
        <f>TREND(Calibration!$A$2:$A$4,Calibration!$C$2:$C$4,E209)</f>
        <v>445.95943896077142</v>
      </c>
      <c r="L209" s="2">
        <f>TREND(Calibration!$A$2:$A$4,Calibration!$D$2:$D$4,G209)</f>
        <v>587.97187943589108</v>
      </c>
    </row>
    <row r="210" spans="1:12" x14ac:dyDescent="0.25">
      <c r="A210">
        <v>1037631</v>
      </c>
      <c r="B210">
        <v>15.25399971</v>
      </c>
      <c r="C210">
        <v>0.31406000000000001</v>
      </c>
      <c r="D210">
        <v>33.492000580000003</v>
      </c>
      <c r="E210">
        <v>0.25102999999999998</v>
      </c>
      <c r="F210">
        <v>38.022998809999997</v>
      </c>
      <c r="G210">
        <v>0.96340000999999997</v>
      </c>
      <c r="H210">
        <v>31.33799934</v>
      </c>
      <c r="J210" s="2">
        <f>TREND(Calibration!$A$2:$A$4,Calibration!$B$2:$B$4,C210)</f>
        <v>400.43257217058681</v>
      </c>
      <c r="K210" s="2">
        <f>TREND(Calibration!$A$2:$A$4,Calibration!$C$2:$C$4,E210)</f>
        <v>448.88871558499636</v>
      </c>
      <c r="L210" s="2">
        <f>TREND(Calibration!$A$2:$A$4,Calibration!$D$2:$D$4,G210)</f>
        <v>587.97187943589108</v>
      </c>
    </row>
    <row r="211" spans="1:12" x14ac:dyDescent="0.25">
      <c r="A211">
        <v>1042616</v>
      </c>
      <c r="B211">
        <v>15.244999890000001</v>
      </c>
      <c r="C211">
        <v>0.31378999000000002</v>
      </c>
      <c r="D211">
        <v>33.498001100000003</v>
      </c>
      <c r="E211">
        <v>0.25097998999999999</v>
      </c>
      <c r="F211">
        <v>38.000999450000002</v>
      </c>
      <c r="G211">
        <v>0.95700001999999995</v>
      </c>
      <c r="H211">
        <v>31.30200005</v>
      </c>
      <c r="J211" s="2">
        <f>TREND(Calibration!$A$2:$A$4,Calibration!$B$2:$B$4,C211)</f>
        <v>399.2334684268792</v>
      </c>
      <c r="K211" s="2">
        <f>TREND(Calibration!$A$2:$A$4,Calibration!$C$2:$C$4,E211)</f>
        <v>448.5032175086892</v>
      </c>
      <c r="L211" s="2">
        <f>TREND(Calibration!$A$2:$A$4,Calibration!$D$2:$D$4,G211)</f>
        <v>583.99563458305738</v>
      </c>
    </row>
    <row r="212" spans="1:12" x14ac:dyDescent="0.25">
      <c r="A212">
        <v>1047608</v>
      </c>
      <c r="B212">
        <v>15.20199966</v>
      </c>
      <c r="C212">
        <v>0.31448999</v>
      </c>
      <c r="D212">
        <v>33.458999630000001</v>
      </c>
      <c r="E212">
        <v>0.25097998999999999</v>
      </c>
      <c r="F212">
        <v>37.98500061</v>
      </c>
      <c r="G212">
        <v>0.96340000999999997</v>
      </c>
      <c r="H212">
        <v>31.42399979</v>
      </c>
      <c r="J212" s="2">
        <f>TREND(Calibration!$A$2:$A$4,Calibration!$B$2:$B$4,C212)</f>
        <v>402.34214077455272</v>
      </c>
      <c r="K212" s="2">
        <f>TREND(Calibration!$A$2:$A$4,Calibration!$C$2:$C$4,E212)</f>
        <v>448.5032175086892</v>
      </c>
      <c r="L212" s="2">
        <f>TREND(Calibration!$A$2:$A$4,Calibration!$D$2:$D$4,G212)</f>
        <v>587.97187943589108</v>
      </c>
    </row>
    <row r="213" spans="1:12" x14ac:dyDescent="0.25">
      <c r="A213">
        <v>1052608</v>
      </c>
      <c r="B213">
        <v>15.13799953</v>
      </c>
      <c r="C213">
        <v>0.31725001000000003</v>
      </c>
      <c r="D213">
        <v>33.426998140000002</v>
      </c>
      <c r="E213">
        <v>0.25097998999999999</v>
      </c>
      <c r="F213">
        <v>38.055000309999997</v>
      </c>
      <c r="G213">
        <v>0.97479998999999995</v>
      </c>
      <c r="H213">
        <v>31.434000019999999</v>
      </c>
      <c r="J213" s="2">
        <f>TREND(Calibration!$A$2:$A$4,Calibration!$B$2:$B$4,C213)</f>
        <v>414.59928056459034</v>
      </c>
      <c r="K213" s="2">
        <f>TREND(Calibration!$A$2:$A$4,Calibration!$C$2:$C$4,E213)</f>
        <v>448.5032175086892</v>
      </c>
      <c r="L213" s="2">
        <f>TREND(Calibration!$A$2:$A$4,Calibration!$D$2:$D$4,G213)</f>
        <v>595.05456422093107</v>
      </c>
    </row>
    <row r="214" spans="1:12" x14ac:dyDescent="0.25">
      <c r="A214">
        <v>1057608</v>
      </c>
      <c r="B214">
        <v>15.05000019</v>
      </c>
      <c r="C214">
        <v>0.31757000000000002</v>
      </c>
      <c r="D214">
        <v>33.450000760000002</v>
      </c>
      <c r="E214">
        <v>0.25102999999999998</v>
      </c>
      <c r="F214">
        <v>38.048999790000003</v>
      </c>
      <c r="G214">
        <v>0.97589999000000005</v>
      </c>
      <c r="H214">
        <v>31.447000500000001</v>
      </c>
      <c r="J214" s="2">
        <f>TREND(Calibration!$A$2:$A$4,Calibration!$B$2:$B$4,C214)</f>
        <v>416.02034351392172</v>
      </c>
      <c r="K214" s="2">
        <f>TREND(Calibration!$A$2:$A$4,Calibration!$C$2:$C$4,E214)</f>
        <v>448.88871558499636</v>
      </c>
      <c r="L214" s="2">
        <f>TREND(Calibration!$A$2:$A$4,Calibration!$D$2:$D$4,G214)</f>
        <v>595.7379823728528</v>
      </c>
    </row>
    <row r="215" spans="1:12" x14ac:dyDescent="0.25">
      <c r="A215">
        <v>1062608</v>
      </c>
      <c r="B215">
        <v>14.958999629999999</v>
      </c>
      <c r="C215">
        <v>0.31617001</v>
      </c>
      <c r="D215">
        <v>33.426998140000002</v>
      </c>
      <c r="E215">
        <v>0.25097998999999999</v>
      </c>
      <c r="F215">
        <v>38.051998140000002</v>
      </c>
      <c r="G215">
        <v>0.97589999000000005</v>
      </c>
      <c r="H215">
        <v>31.405000690000001</v>
      </c>
      <c r="J215" s="2">
        <f>TREND(Calibration!$A$2:$A$4,Calibration!$B$2:$B$4,C215)</f>
        <v>409.80304322817938</v>
      </c>
      <c r="K215" s="2">
        <f>TREND(Calibration!$A$2:$A$4,Calibration!$C$2:$C$4,E215)</f>
        <v>448.5032175086892</v>
      </c>
      <c r="L215" s="2">
        <f>TREND(Calibration!$A$2:$A$4,Calibration!$D$2:$D$4,G215)</f>
        <v>595.7379823728528</v>
      </c>
    </row>
    <row r="216" spans="1:12" x14ac:dyDescent="0.25">
      <c r="A216">
        <v>1067617</v>
      </c>
      <c r="B216">
        <v>14.897000309999999</v>
      </c>
      <c r="C216">
        <v>0.31134999000000002</v>
      </c>
      <c r="D216">
        <v>33.494998930000001</v>
      </c>
      <c r="E216">
        <v>0.25097998999999999</v>
      </c>
      <c r="F216">
        <v>37.981998439999998</v>
      </c>
      <c r="G216">
        <v>0.96399999000000003</v>
      </c>
      <c r="H216">
        <v>31.330999370000001</v>
      </c>
      <c r="J216" s="2">
        <f>TREND(Calibration!$A$2:$A$4,Calibration!$B$2:$B$4,C216)</f>
        <v>388.3975248149884</v>
      </c>
      <c r="K216" s="2">
        <f>TREND(Calibration!$A$2:$A$4,Calibration!$C$2:$C$4,E216)</f>
        <v>448.5032175086892</v>
      </c>
      <c r="L216" s="2">
        <f>TREND(Calibration!$A$2:$A$4,Calibration!$D$2:$D$4,G216)</f>
        <v>588.34464054751845</v>
      </c>
    </row>
    <row r="217" spans="1:12" x14ac:dyDescent="0.25">
      <c r="A217">
        <v>1072609</v>
      </c>
      <c r="B217">
        <v>15.02099991</v>
      </c>
      <c r="C217">
        <v>0.32010999000000001</v>
      </c>
      <c r="D217">
        <v>33.458999630000001</v>
      </c>
      <c r="E217">
        <v>0.25071000999999998</v>
      </c>
      <c r="F217">
        <v>38.055000309999997</v>
      </c>
      <c r="G217">
        <v>0.97530001</v>
      </c>
      <c r="H217">
        <v>31.378999709999999</v>
      </c>
      <c r="J217" s="2">
        <f>TREND(Calibration!$A$2:$A$4,Calibration!$B$2:$B$4,C217)</f>
        <v>427.30033876587527</v>
      </c>
      <c r="K217" s="2">
        <f>TREND(Calibration!$A$2:$A$4,Calibration!$C$2:$C$4,E217)</f>
        <v>446.42209831969876</v>
      </c>
      <c r="L217" s="2">
        <f>TREND(Calibration!$A$2:$A$4,Calibration!$D$2:$D$4,G217)</f>
        <v>595.36522126122554</v>
      </c>
    </row>
    <row r="218" spans="1:12" x14ac:dyDescent="0.25">
      <c r="A218">
        <v>1077616</v>
      </c>
      <c r="B218">
        <v>15.07600021</v>
      </c>
      <c r="C218">
        <v>0.31584001</v>
      </c>
      <c r="D218">
        <v>33.469001769999998</v>
      </c>
      <c r="E218">
        <v>0.25102999999999998</v>
      </c>
      <c r="F218">
        <v>37.97000122</v>
      </c>
      <c r="G218">
        <v>0.96990001000000003</v>
      </c>
      <c r="H218">
        <v>31.405000690000001</v>
      </c>
      <c r="J218" s="2">
        <f>TREND(Calibration!$A$2:$A$4,Calibration!$B$2:$B$4,C218)</f>
        <v>408.33752626427622</v>
      </c>
      <c r="K218" s="2">
        <f>TREND(Calibration!$A$2:$A$4,Calibration!$C$2:$C$4,E218)</f>
        <v>448.88871558499636</v>
      </c>
      <c r="L218" s="2">
        <f>TREND(Calibration!$A$2:$A$4,Calibration!$D$2:$D$4,G218)</f>
        <v>592.01025942451918</v>
      </c>
    </row>
    <row r="219" spans="1:12" x14ac:dyDescent="0.25">
      <c r="A219">
        <v>1082608</v>
      </c>
      <c r="B219">
        <v>15.25</v>
      </c>
      <c r="C219">
        <v>0.31525001000000002</v>
      </c>
      <c r="D219">
        <v>33.442001339999997</v>
      </c>
      <c r="E219">
        <v>0.25097998999999999</v>
      </c>
      <c r="F219">
        <v>38.039001460000001</v>
      </c>
      <c r="G219">
        <v>0.98670000000000002</v>
      </c>
      <c r="H219">
        <v>31.374000550000002</v>
      </c>
      <c r="J219" s="2">
        <f>TREND(Calibration!$A$2:$A$4,Calibration!$B$2:$B$4,C219)</f>
        <v>405.71735957123701</v>
      </c>
      <c r="K219" s="2">
        <f>TREND(Calibration!$A$2:$A$4,Calibration!$C$2:$C$4,E219)</f>
        <v>448.5032175086892</v>
      </c>
      <c r="L219" s="2">
        <f>TREND(Calibration!$A$2:$A$4,Calibration!$D$2:$D$4,G219)</f>
        <v>602.44791225915787</v>
      </c>
    </row>
    <row r="220" spans="1:12" x14ac:dyDescent="0.25">
      <c r="A220">
        <v>1087670</v>
      </c>
      <c r="B220">
        <v>15.31499958</v>
      </c>
      <c r="C220">
        <v>0.31464999999999999</v>
      </c>
      <c r="D220">
        <v>33.431999210000001</v>
      </c>
      <c r="E220">
        <v>0.25097998999999999</v>
      </c>
      <c r="F220">
        <v>37.965999600000004</v>
      </c>
      <c r="G220">
        <v>0.97960000999999997</v>
      </c>
      <c r="H220">
        <v>31.402999879999999</v>
      </c>
      <c r="J220" s="2">
        <f>TREND(Calibration!$A$2:$A$4,Calibration!$B$2:$B$4,C220)</f>
        <v>403.05273886362602</v>
      </c>
      <c r="K220" s="2">
        <f>TREND(Calibration!$A$2:$A$4,Calibration!$C$2:$C$4,E220)</f>
        <v>448.5032175086892</v>
      </c>
      <c r="L220" s="2">
        <f>TREND(Calibration!$A$2:$A$4,Calibration!$D$2:$D$4,G220)</f>
        <v>598.03676494601029</v>
      </c>
    </row>
    <row r="221" spans="1:12" x14ac:dyDescent="0.25">
      <c r="A221">
        <v>1092609</v>
      </c>
      <c r="B221">
        <v>15.34200001</v>
      </c>
      <c r="C221">
        <v>0.31395000000000001</v>
      </c>
      <c r="D221">
        <v>33.474998470000003</v>
      </c>
      <c r="E221">
        <v>0.25108001000000002</v>
      </c>
      <c r="F221">
        <v>38.062000269999999</v>
      </c>
      <c r="G221">
        <v>0.97909999000000003</v>
      </c>
      <c r="H221">
        <v>31.325000760000002</v>
      </c>
      <c r="J221" s="2">
        <f>TREND(Calibration!$A$2:$A$4,Calibration!$B$2:$B$4,C221)</f>
        <v>399.9440665159525</v>
      </c>
      <c r="K221" s="2">
        <f>TREND(Calibration!$A$2:$A$4,Calibration!$C$2:$C$4,E221)</f>
        <v>449.27421366130375</v>
      </c>
      <c r="L221" s="2">
        <f>TREND(Calibration!$A$2:$A$4,Calibration!$D$2:$D$4,G221)</f>
        <v>597.72610790571582</v>
      </c>
    </row>
    <row r="222" spans="1:12" x14ac:dyDescent="0.25">
      <c r="A222">
        <v>1097617</v>
      </c>
      <c r="B222">
        <v>15.25399971</v>
      </c>
      <c r="C222">
        <v>0.31606001</v>
      </c>
      <c r="D222">
        <v>33.426998140000002</v>
      </c>
      <c r="E222">
        <v>0.25086998999999999</v>
      </c>
      <c r="F222">
        <v>38.02999878</v>
      </c>
      <c r="G222">
        <v>0.98180002</v>
      </c>
      <c r="H222">
        <v>31.330999370000001</v>
      </c>
      <c r="J222" s="2">
        <f>TREND(Calibration!$A$2:$A$4,Calibration!$B$2:$B$4,C222)</f>
        <v>409.31453757354507</v>
      </c>
      <c r="K222" s="2">
        <f>TREND(Calibration!$A$2:$A$4,Calibration!$C$2:$C$4,E222)</f>
        <v>447.65529132605002</v>
      </c>
      <c r="L222" s="2">
        <f>TREND(Calibration!$A$2:$A$4,Calibration!$D$2:$D$4,G222)</f>
        <v>599.40360746274587</v>
      </c>
    </row>
    <row r="223" spans="1:12" x14ac:dyDescent="0.25">
      <c r="A223">
        <v>1102608</v>
      </c>
      <c r="B223">
        <v>15.12100029</v>
      </c>
      <c r="C223">
        <v>0.31562001000000001</v>
      </c>
      <c r="D223">
        <v>33.430999759999999</v>
      </c>
      <c r="E223">
        <v>0.25097998999999999</v>
      </c>
      <c r="F223">
        <v>37.953998570000003</v>
      </c>
      <c r="G223">
        <v>0.96990001000000003</v>
      </c>
      <c r="H223">
        <v>31.367000579999999</v>
      </c>
      <c r="J223" s="2">
        <f>TREND(Calibration!$A$2:$A$4,Calibration!$B$2:$B$4,C223)</f>
        <v>407.36051495500737</v>
      </c>
      <c r="K223" s="2">
        <f>TREND(Calibration!$A$2:$A$4,Calibration!$C$2:$C$4,E223)</f>
        <v>448.5032175086892</v>
      </c>
      <c r="L223" s="2">
        <f>TREND(Calibration!$A$2:$A$4,Calibration!$D$2:$D$4,G223)</f>
        <v>592.01025942451918</v>
      </c>
    </row>
    <row r="224" spans="1:12" x14ac:dyDescent="0.25">
      <c r="A224">
        <v>1107608</v>
      </c>
      <c r="B224">
        <v>15.055999760000001</v>
      </c>
      <c r="C224">
        <v>0.31714001000000003</v>
      </c>
      <c r="D224">
        <v>33.417999270000003</v>
      </c>
      <c r="E224">
        <v>0.25097998999999999</v>
      </c>
      <c r="F224">
        <v>38.0359993</v>
      </c>
      <c r="G224">
        <v>0.98180002</v>
      </c>
      <c r="H224">
        <v>31.39599991</v>
      </c>
      <c r="J224" s="2">
        <f>TREND(Calibration!$A$2:$A$4,Calibration!$B$2:$B$4,C224)</f>
        <v>414.11077490995581</v>
      </c>
      <c r="K224" s="2">
        <f>TREND(Calibration!$A$2:$A$4,Calibration!$C$2:$C$4,E224)</f>
        <v>448.5032175086892</v>
      </c>
      <c r="L224" s="2">
        <f>TREND(Calibration!$A$2:$A$4,Calibration!$D$2:$D$4,G224)</f>
        <v>599.40360746274587</v>
      </c>
    </row>
    <row r="225" spans="1:12" x14ac:dyDescent="0.25">
      <c r="A225">
        <v>1112615</v>
      </c>
      <c r="B225">
        <v>15.02099991</v>
      </c>
      <c r="C225">
        <v>0.32091998999999999</v>
      </c>
      <c r="D225">
        <v>33.415000919999997</v>
      </c>
      <c r="E225">
        <v>0.25102999999999998</v>
      </c>
      <c r="F225">
        <v>38.055000309999997</v>
      </c>
      <c r="G225">
        <v>0.98769998999999997</v>
      </c>
      <c r="H225">
        <v>31.36000061</v>
      </c>
      <c r="J225" s="2">
        <f>TREND(Calibration!$A$2:$A$4,Calibration!$B$2:$B$4,C225)</f>
        <v>430.89751676818332</v>
      </c>
      <c r="K225" s="2">
        <f>TREND(Calibration!$A$2:$A$4,Calibration!$C$2:$C$4,E225)</f>
        <v>448.88871558499636</v>
      </c>
      <c r="L225" s="2">
        <f>TREND(Calibration!$A$2:$A$4,Calibration!$D$2:$D$4,G225)</f>
        <v>603.06919527528521</v>
      </c>
    </row>
    <row r="226" spans="1:12" x14ac:dyDescent="0.25">
      <c r="A226">
        <v>1117608</v>
      </c>
      <c r="B226">
        <v>15.01399994</v>
      </c>
      <c r="C226">
        <v>0.31426999</v>
      </c>
      <c r="D226">
        <v>33.439998629999998</v>
      </c>
      <c r="E226">
        <v>0.25134999000000002</v>
      </c>
      <c r="F226">
        <v>38.046001429999997</v>
      </c>
      <c r="G226">
        <v>0.98610001999999997</v>
      </c>
      <c r="H226">
        <v>31.325000760000002</v>
      </c>
      <c r="J226" s="2">
        <f>TREND(Calibration!$A$2:$A$4,Calibration!$B$2:$B$4,C226)</f>
        <v>401.36512946528387</v>
      </c>
      <c r="K226" s="2">
        <f>TREND(Calibration!$A$2:$A$4,Calibration!$C$2:$C$4,E226)</f>
        <v>451.35533285029419</v>
      </c>
      <c r="L226" s="2">
        <f>TREND(Calibration!$A$2:$A$4,Calibration!$D$2:$D$4,G226)</f>
        <v>602.07515114753062</v>
      </c>
    </row>
    <row r="227" spans="1:12" x14ac:dyDescent="0.25">
      <c r="A227">
        <v>1122608</v>
      </c>
      <c r="B227">
        <v>15.055999760000001</v>
      </c>
      <c r="C227">
        <v>0.31444000999999999</v>
      </c>
      <c r="D227">
        <v>33.487998959999999</v>
      </c>
      <c r="E227">
        <v>0.25130001000000002</v>
      </c>
      <c r="F227">
        <v>37.992000580000003</v>
      </c>
      <c r="G227">
        <v>0.97750002000000003</v>
      </c>
      <c r="H227">
        <v>31.29899979</v>
      </c>
      <c r="J227" s="2">
        <f>TREND(Calibration!$A$2:$A$4,Calibration!$B$2:$B$4,C227)</f>
        <v>402.12018156892896</v>
      </c>
      <c r="K227" s="2">
        <f>TREND(Calibration!$A$2:$A$4,Calibration!$C$2:$C$4,E227)</f>
        <v>450.97006602658234</v>
      </c>
      <c r="L227" s="2">
        <f>TREND(Calibration!$A$2:$A$4,Calibration!$D$2:$D$4,G227)</f>
        <v>596.73206377796123</v>
      </c>
    </row>
    <row r="228" spans="1:12" x14ac:dyDescent="0.25">
      <c r="A228">
        <v>1127608</v>
      </c>
      <c r="B228">
        <v>15.21199989</v>
      </c>
      <c r="C228">
        <v>0.31448999</v>
      </c>
      <c r="D228">
        <v>33.423999790000003</v>
      </c>
      <c r="E228">
        <v>0.25130001000000002</v>
      </c>
      <c r="F228">
        <v>38.020000459999999</v>
      </c>
      <c r="G228">
        <v>0.98940002999999999</v>
      </c>
      <c r="H228">
        <v>31.370000839999999</v>
      </c>
      <c r="J228" s="2">
        <f>TREND(Calibration!$A$2:$A$4,Calibration!$B$2:$B$4,C228)</f>
        <v>402.34214077455272</v>
      </c>
      <c r="K228" s="2">
        <f>TREND(Calibration!$A$2:$A$4,Calibration!$C$2:$C$4,E228)</f>
        <v>450.97006602658234</v>
      </c>
      <c r="L228" s="2">
        <f>TREND(Calibration!$A$2:$A$4,Calibration!$D$2:$D$4,G228)</f>
        <v>604.12541181618792</v>
      </c>
    </row>
    <row r="229" spans="1:12" x14ac:dyDescent="0.25">
      <c r="A229">
        <v>1132619</v>
      </c>
      <c r="B229">
        <v>15.2670002</v>
      </c>
      <c r="C229">
        <v>0.31400001</v>
      </c>
      <c r="D229">
        <v>33.446998600000001</v>
      </c>
      <c r="E229">
        <v>0.25130001000000002</v>
      </c>
      <c r="F229">
        <v>38.016998289999997</v>
      </c>
      <c r="G229">
        <v>0.98940002999999999</v>
      </c>
      <c r="H229">
        <v>31.370000839999999</v>
      </c>
      <c r="J229" s="2">
        <f>TREND(Calibration!$A$2:$A$4,Calibration!$B$2:$B$4,C229)</f>
        <v>400.16615895039126</v>
      </c>
      <c r="K229" s="2">
        <f>TREND(Calibration!$A$2:$A$4,Calibration!$C$2:$C$4,E229)</f>
        <v>450.97006602658234</v>
      </c>
      <c r="L229" s="2">
        <f>TREND(Calibration!$A$2:$A$4,Calibration!$D$2:$D$4,G229)</f>
        <v>604.12541181618792</v>
      </c>
    </row>
    <row r="230" spans="1:12" x14ac:dyDescent="0.25">
      <c r="A230">
        <v>1137608</v>
      </c>
      <c r="B230">
        <v>15.2670002</v>
      </c>
      <c r="C230">
        <v>0.31562001000000001</v>
      </c>
      <c r="D230">
        <v>33.48500061</v>
      </c>
      <c r="E230">
        <v>0.25091999999999998</v>
      </c>
      <c r="F230">
        <v>37.981998439999998</v>
      </c>
      <c r="G230">
        <v>0.97049998999999998</v>
      </c>
      <c r="H230">
        <v>31.34399986</v>
      </c>
      <c r="J230" s="2">
        <f>TREND(Calibration!$A$2:$A$4,Calibration!$B$2:$B$4,C230)</f>
        <v>407.36051495500737</v>
      </c>
      <c r="K230" s="2">
        <f>TREND(Calibration!$A$2:$A$4,Calibration!$C$2:$C$4,E230)</f>
        <v>448.04078940235695</v>
      </c>
      <c r="L230" s="2">
        <f>TREND(Calibration!$A$2:$A$4,Calibration!$D$2:$D$4,G230)</f>
        <v>592.38302053614643</v>
      </c>
    </row>
    <row r="231" spans="1:12" x14ac:dyDescent="0.25">
      <c r="A231">
        <v>1142608</v>
      </c>
      <c r="B231">
        <v>15.23799992</v>
      </c>
      <c r="C231">
        <v>0.31876000999999998</v>
      </c>
      <c r="D231">
        <v>33.456001280000002</v>
      </c>
      <c r="E231">
        <v>0.25145999000000002</v>
      </c>
      <c r="F231">
        <v>37.959999080000003</v>
      </c>
      <c r="G231">
        <v>0.98129999999999995</v>
      </c>
      <c r="H231">
        <v>31.430999759999999</v>
      </c>
      <c r="J231" s="2">
        <f>TREND(Calibration!$A$2:$A$4,Calibration!$B$2:$B$4,C231)</f>
        <v>421.30513091457169</v>
      </c>
      <c r="K231" s="2">
        <f>TREND(Calibration!$A$2:$A$4,Calibration!$C$2:$C$4,E231)</f>
        <v>452.20325903293337</v>
      </c>
      <c r="L231" s="2">
        <f>TREND(Calibration!$A$2:$A$4,Calibration!$D$2:$D$4,G231)</f>
        <v>599.09295042245139</v>
      </c>
    </row>
    <row r="232" spans="1:12" x14ac:dyDescent="0.25">
      <c r="A232">
        <v>1147608</v>
      </c>
      <c r="B232">
        <v>15.199000359999999</v>
      </c>
      <c r="C232">
        <v>0.31670999999999999</v>
      </c>
      <c r="D232">
        <v>33.437000269999999</v>
      </c>
      <c r="E232">
        <v>0.25134999000000002</v>
      </c>
      <c r="F232">
        <v>38.046001429999997</v>
      </c>
      <c r="G232">
        <v>0.99580002000000001</v>
      </c>
      <c r="H232">
        <v>31.36300087</v>
      </c>
      <c r="J232" s="2">
        <f>TREND(Calibration!$A$2:$A$4,Calibration!$B$2:$B$4,C232)</f>
        <v>412.20111748677982</v>
      </c>
      <c r="K232" s="2">
        <f>TREND(Calibration!$A$2:$A$4,Calibration!$C$2:$C$4,E232)</f>
        <v>451.35533285029419</v>
      </c>
      <c r="L232" s="2">
        <f>TREND(Calibration!$A$2:$A$4,Calibration!$D$2:$D$4,G232)</f>
        <v>608.10165666902174</v>
      </c>
    </row>
    <row r="233" spans="1:12" x14ac:dyDescent="0.25">
      <c r="A233">
        <v>1152618</v>
      </c>
      <c r="B233">
        <v>15.08199978</v>
      </c>
      <c r="C233">
        <v>0.31426999</v>
      </c>
      <c r="D233">
        <v>33.446998600000001</v>
      </c>
      <c r="E233">
        <v>0.25134999000000002</v>
      </c>
      <c r="F233">
        <v>37.97900009</v>
      </c>
      <c r="G233">
        <v>0.98449998999999999</v>
      </c>
      <c r="H233">
        <v>31.392000199999998</v>
      </c>
      <c r="J233" s="2">
        <f>TREND(Calibration!$A$2:$A$4,Calibration!$B$2:$B$4,C233)</f>
        <v>401.36512946528387</v>
      </c>
      <c r="K233" s="2">
        <f>TREND(Calibration!$A$2:$A$4,Calibration!$C$2:$C$4,E233)</f>
        <v>451.35533285029419</v>
      </c>
      <c r="L233" s="2">
        <f>TREND(Calibration!$A$2:$A$4,Calibration!$D$2:$D$4,G233)</f>
        <v>601.08106974242219</v>
      </c>
    </row>
    <row r="234" spans="1:12" x14ac:dyDescent="0.25">
      <c r="A234">
        <v>1157616</v>
      </c>
      <c r="B234">
        <v>15.02999973</v>
      </c>
      <c r="C234">
        <v>0.31768000000000002</v>
      </c>
      <c r="D234">
        <v>33.423999790000003</v>
      </c>
      <c r="E234">
        <v>0.25124999999999997</v>
      </c>
      <c r="F234">
        <v>38.022998809999997</v>
      </c>
      <c r="G234">
        <v>0.99580002000000001</v>
      </c>
      <c r="H234">
        <v>31.447000500000001</v>
      </c>
      <c r="J234" s="2">
        <f>TREND(Calibration!$A$2:$A$4,Calibration!$B$2:$B$4,C234)</f>
        <v>416.50884916855625</v>
      </c>
      <c r="K234" s="2">
        <f>TREND(Calibration!$A$2:$A$4,Calibration!$C$2:$C$4,E234)</f>
        <v>450.58456795027473</v>
      </c>
      <c r="L234" s="2">
        <f>TREND(Calibration!$A$2:$A$4,Calibration!$D$2:$D$4,G234)</f>
        <v>608.10165666902174</v>
      </c>
    </row>
    <row r="235" spans="1:12" x14ac:dyDescent="0.25">
      <c r="A235">
        <v>1162608</v>
      </c>
      <c r="B235">
        <v>14.942999840000001</v>
      </c>
      <c r="C235">
        <v>0.31302999999999997</v>
      </c>
      <c r="D235">
        <v>33.433998109999997</v>
      </c>
      <c r="E235">
        <v>0.25124999999999997</v>
      </c>
      <c r="F235">
        <v>38.022998809999997</v>
      </c>
      <c r="G235">
        <v>0.99040002000000005</v>
      </c>
      <c r="H235">
        <v>31.3409996</v>
      </c>
      <c r="J235" s="2">
        <f>TREND(Calibration!$A$2:$A$4,Calibration!$B$2:$B$4,C235)</f>
        <v>395.85838285900991</v>
      </c>
      <c r="K235" s="2">
        <f>TREND(Calibration!$A$2:$A$4,Calibration!$C$2:$C$4,E235)</f>
        <v>450.58456795027473</v>
      </c>
      <c r="L235" s="2">
        <f>TREND(Calibration!$A$2:$A$4,Calibration!$D$2:$D$4,G235)</f>
        <v>604.74669483231537</v>
      </c>
    </row>
    <row r="236" spans="1:12" x14ac:dyDescent="0.25">
      <c r="A236">
        <v>1167608</v>
      </c>
      <c r="B236">
        <v>14.90699959</v>
      </c>
      <c r="C236">
        <v>0.31507998999999998</v>
      </c>
      <c r="D236">
        <v>33.423999790000003</v>
      </c>
      <c r="E236">
        <v>0.25134999000000002</v>
      </c>
      <c r="F236">
        <v>37.981998439999998</v>
      </c>
      <c r="G236">
        <v>0.97689998</v>
      </c>
      <c r="H236">
        <v>31.378999709999999</v>
      </c>
      <c r="J236" s="2">
        <f>TREND(Calibration!$A$2:$A$4,Calibration!$B$2:$B$4,C236)</f>
        <v>404.96230746759193</v>
      </c>
      <c r="K236" s="2">
        <f>TREND(Calibration!$A$2:$A$4,Calibration!$C$2:$C$4,E236)</f>
        <v>451.35533285029419</v>
      </c>
      <c r="L236" s="2">
        <f>TREND(Calibration!$A$2:$A$4,Calibration!$D$2:$D$4,G236)</f>
        <v>596.35926538898025</v>
      </c>
    </row>
    <row r="237" spans="1:12" x14ac:dyDescent="0.25">
      <c r="A237">
        <v>1172608</v>
      </c>
      <c r="B237">
        <v>14.98499966</v>
      </c>
      <c r="C237">
        <v>0.31843999000000001</v>
      </c>
      <c r="D237">
        <v>33.474998470000003</v>
      </c>
      <c r="E237">
        <v>0.25134999000000002</v>
      </c>
      <c r="F237">
        <v>37.992000580000003</v>
      </c>
      <c r="G237">
        <v>0.97909999000000003</v>
      </c>
      <c r="H237">
        <v>31.41200066</v>
      </c>
      <c r="J237" s="2">
        <f>TREND(Calibration!$A$2:$A$4,Calibration!$B$2:$B$4,C237)</f>
        <v>419.88393473642532</v>
      </c>
      <c r="K237" s="2">
        <f>TREND(Calibration!$A$2:$A$4,Calibration!$C$2:$C$4,E237)</f>
        <v>451.35533285029419</v>
      </c>
      <c r="L237" s="2">
        <f>TREND(Calibration!$A$2:$A$4,Calibration!$D$2:$D$4,G237)</f>
        <v>597.72610790571582</v>
      </c>
    </row>
    <row r="238" spans="1:12" x14ac:dyDescent="0.25">
      <c r="A238">
        <v>1177615</v>
      </c>
      <c r="B238">
        <v>15.135999679999999</v>
      </c>
      <c r="C238">
        <v>0.31492000999999997</v>
      </c>
      <c r="D238">
        <v>33.436000819999997</v>
      </c>
      <c r="E238">
        <v>0.25134999000000002</v>
      </c>
      <c r="F238">
        <v>38.020000459999999</v>
      </c>
      <c r="G238">
        <v>0.97909999000000003</v>
      </c>
      <c r="H238">
        <v>31.32600021</v>
      </c>
      <c r="J238" s="2">
        <f>TREND(Calibration!$A$2:$A$4,Calibration!$B$2:$B$4,C238)</f>
        <v>404.25184260733363</v>
      </c>
      <c r="K238" s="2">
        <f>TREND(Calibration!$A$2:$A$4,Calibration!$C$2:$C$4,E238)</f>
        <v>451.35533285029419</v>
      </c>
      <c r="L238" s="2">
        <f>TREND(Calibration!$A$2:$A$4,Calibration!$D$2:$D$4,G238)</f>
        <v>597.72610790571582</v>
      </c>
    </row>
    <row r="239" spans="1:12" x14ac:dyDescent="0.25">
      <c r="A239">
        <v>1182667</v>
      </c>
      <c r="B239">
        <v>15.24600029</v>
      </c>
      <c r="C239">
        <v>0.32291998999999999</v>
      </c>
      <c r="D239">
        <v>33.429000850000001</v>
      </c>
      <c r="E239">
        <v>0.25130001000000002</v>
      </c>
      <c r="F239">
        <v>37.997001650000001</v>
      </c>
      <c r="G239">
        <v>0.98339999</v>
      </c>
      <c r="H239">
        <v>31.309999470000001</v>
      </c>
      <c r="J239" s="2">
        <f>TREND(Calibration!$A$2:$A$4,Calibration!$B$2:$B$4,C239)</f>
        <v>439.77943776153643</v>
      </c>
      <c r="K239" s="2">
        <f>TREND(Calibration!$A$2:$A$4,Calibration!$C$2:$C$4,E239)</f>
        <v>450.97006602658234</v>
      </c>
      <c r="L239" s="2">
        <f>TREND(Calibration!$A$2:$A$4,Calibration!$D$2:$D$4,G239)</f>
        <v>600.39765159050057</v>
      </c>
    </row>
    <row r="240" spans="1:12" x14ac:dyDescent="0.25">
      <c r="A240">
        <v>1187608</v>
      </c>
      <c r="B240">
        <v>15.37800026</v>
      </c>
      <c r="C240">
        <v>0.31827</v>
      </c>
      <c r="D240">
        <v>33.47900009</v>
      </c>
      <c r="E240">
        <v>0.25141001000000002</v>
      </c>
      <c r="F240">
        <v>38.020000459999999</v>
      </c>
      <c r="G240">
        <v>0.98449998999999999</v>
      </c>
      <c r="H240">
        <v>31.315000529999999</v>
      </c>
      <c r="J240" s="2">
        <f>TREND(Calibration!$A$2:$A$4,Calibration!$B$2:$B$4,C240)</f>
        <v>419.12901586159524</v>
      </c>
      <c r="K240" s="2">
        <f>TREND(Calibration!$A$2:$A$4,Calibration!$C$2:$C$4,E240)</f>
        <v>451.81799220922153</v>
      </c>
      <c r="L240" s="2">
        <f>TREND(Calibration!$A$2:$A$4,Calibration!$D$2:$D$4,G240)</f>
        <v>601.08106974242219</v>
      </c>
    </row>
    <row r="241" spans="1:12" x14ac:dyDescent="0.25">
      <c r="A241">
        <v>1192608</v>
      </c>
      <c r="B241">
        <v>15.373999599999999</v>
      </c>
      <c r="C241">
        <v>0.31648999</v>
      </c>
      <c r="D241">
        <v>33.433998109999997</v>
      </c>
      <c r="E241">
        <v>0.25134999000000002</v>
      </c>
      <c r="F241">
        <v>38.020000459999999</v>
      </c>
      <c r="G241">
        <v>0.98180002</v>
      </c>
      <c r="H241">
        <v>31.2859993</v>
      </c>
      <c r="J241" s="2">
        <f>TREND(Calibration!$A$2:$A$4,Calibration!$B$2:$B$4,C241)</f>
        <v>411.22406176790605</v>
      </c>
      <c r="K241" s="2">
        <f>TREND(Calibration!$A$2:$A$4,Calibration!$C$2:$C$4,E241)</f>
        <v>451.35533285029419</v>
      </c>
      <c r="L241" s="2">
        <f>TREND(Calibration!$A$2:$A$4,Calibration!$D$2:$D$4,G241)</f>
        <v>599.40360746274587</v>
      </c>
    </row>
    <row r="242" spans="1:12" x14ac:dyDescent="0.25">
      <c r="A242">
        <v>1197608</v>
      </c>
      <c r="B242">
        <v>15.368000029999999</v>
      </c>
      <c r="C242">
        <v>0.31595001</v>
      </c>
      <c r="D242">
        <v>33.433998109999997</v>
      </c>
      <c r="E242">
        <v>0.25134999000000002</v>
      </c>
      <c r="F242">
        <v>38.027000430000001</v>
      </c>
      <c r="G242">
        <v>0.98940002999999999</v>
      </c>
      <c r="H242">
        <v>31.35700035</v>
      </c>
      <c r="J242" s="2">
        <f>TREND(Calibration!$A$2:$A$4,Calibration!$B$2:$B$4,C242)</f>
        <v>408.82603191891053</v>
      </c>
      <c r="K242" s="2">
        <f>TREND(Calibration!$A$2:$A$4,Calibration!$C$2:$C$4,E242)</f>
        <v>451.35533285029419</v>
      </c>
      <c r="L242" s="2">
        <f>TREND(Calibration!$A$2:$A$4,Calibration!$D$2:$D$4,G242)</f>
        <v>604.12541181618792</v>
      </c>
    </row>
    <row r="243" spans="1:12" x14ac:dyDescent="0.25">
      <c r="A243">
        <v>1202619</v>
      </c>
      <c r="B243">
        <v>15.23499966</v>
      </c>
      <c r="C243">
        <v>0.31681000999999998</v>
      </c>
      <c r="D243">
        <v>33.437000269999999</v>
      </c>
      <c r="E243">
        <v>0.25124999999999997</v>
      </c>
      <c r="F243">
        <v>37.963001249999998</v>
      </c>
      <c r="G243">
        <v>0.98129999999999995</v>
      </c>
      <c r="H243">
        <v>31.375999449999998</v>
      </c>
      <c r="J243" s="2">
        <f>TREND(Calibration!$A$2:$A$4,Calibration!$B$2:$B$4,C243)</f>
        <v>412.64525794605242</v>
      </c>
      <c r="K243" s="2">
        <f>TREND(Calibration!$A$2:$A$4,Calibration!$C$2:$C$4,E243)</f>
        <v>450.58456795027473</v>
      </c>
      <c r="L243" s="2">
        <f>TREND(Calibration!$A$2:$A$4,Calibration!$D$2:$D$4,G243)</f>
        <v>599.09295042245139</v>
      </c>
    </row>
    <row r="244" spans="1:12" x14ac:dyDescent="0.25">
      <c r="A244">
        <v>1207608</v>
      </c>
      <c r="B244">
        <v>15.15999985</v>
      </c>
      <c r="C244">
        <v>0.32368001000000002</v>
      </c>
      <c r="D244">
        <v>33.437000269999999</v>
      </c>
      <c r="E244">
        <v>0.25124999999999997</v>
      </c>
      <c r="F244">
        <v>37.972999569999999</v>
      </c>
      <c r="G244">
        <v>0.97149998000000004</v>
      </c>
      <c r="H244">
        <v>31.35700035</v>
      </c>
      <c r="J244" s="2">
        <f>TREND(Calibration!$A$2:$A$4,Calibration!$B$2:$B$4,C244)</f>
        <v>443.15465655822072</v>
      </c>
      <c r="K244" s="2">
        <f>TREND(Calibration!$A$2:$A$4,Calibration!$C$2:$C$4,E244)</f>
        <v>450.58456795027473</v>
      </c>
      <c r="L244" s="2">
        <f>TREND(Calibration!$A$2:$A$4,Calibration!$D$2:$D$4,G244)</f>
        <v>593.00430355227388</v>
      </c>
    </row>
    <row r="245" spans="1:12" x14ac:dyDescent="0.25">
      <c r="A245">
        <v>1212608</v>
      </c>
      <c r="B245">
        <v>15.088999749999999</v>
      </c>
      <c r="C245">
        <v>0.31907999999999997</v>
      </c>
      <c r="D245">
        <v>33.415000919999997</v>
      </c>
      <c r="E245">
        <v>0.25091999999999998</v>
      </c>
      <c r="F245">
        <v>38.0359993</v>
      </c>
      <c r="G245">
        <v>0.98559998999999998</v>
      </c>
      <c r="H245">
        <v>31.41200066</v>
      </c>
      <c r="J245" s="2">
        <f>TREND(Calibration!$A$2:$A$4,Calibration!$B$2:$B$4,C245)</f>
        <v>422.72619386390329</v>
      </c>
      <c r="K245" s="2">
        <f>TREND(Calibration!$A$2:$A$4,Calibration!$C$2:$C$4,E245)</f>
        <v>448.04078940235695</v>
      </c>
      <c r="L245" s="2">
        <f>TREND(Calibration!$A$2:$A$4,Calibration!$D$2:$D$4,G245)</f>
        <v>601.76448789434392</v>
      </c>
    </row>
    <row r="246" spans="1:12" x14ac:dyDescent="0.25">
      <c r="A246">
        <v>1217608</v>
      </c>
      <c r="B246">
        <v>15.04300022</v>
      </c>
      <c r="C246">
        <v>0.31788999000000001</v>
      </c>
      <c r="D246">
        <v>33.397998809999997</v>
      </c>
      <c r="E246">
        <v>0.25071000999999998</v>
      </c>
      <c r="F246">
        <v>38.057998660000003</v>
      </c>
      <c r="G246">
        <v>0.97689998</v>
      </c>
      <c r="H246">
        <v>31.405000690000001</v>
      </c>
      <c r="J246" s="2">
        <f>TREND(Calibration!$A$2:$A$4,Calibration!$B$2:$B$4,C246)</f>
        <v>417.44140646325332</v>
      </c>
      <c r="K246" s="2">
        <f>TREND(Calibration!$A$2:$A$4,Calibration!$C$2:$C$4,E246)</f>
        <v>446.42209831969876</v>
      </c>
      <c r="L246" s="2">
        <f>TREND(Calibration!$A$2:$A$4,Calibration!$D$2:$D$4,G246)</f>
        <v>596.35926538898025</v>
      </c>
    </row>
    <row r="247" spans="1:12" x14ac:dyDescent="0.25">
      <c r="A247">
        <v>1222608</v>
      </c>
      <c r="B247">
        <v>15.005000109999999</v>
      </c>
      <c r="C247">
        <v>0.31843999000000001</v>
      </c>
      <c r="D247">
        <v>33.47900009</v>
      </c>
      <c r="E247">
        <v>0.25071000999999998</v>
      </c>
      <c r="F247">
        <v>37.998001100000003</v>
      </c>
      <c r="G247">
        <v>0.97589999000000005</v>
      </c>
      <c r="H247">
        <v>31.42099953</v>
      </c>
      <c r="J247" s="2">
        <f>TREND(Calibration!$A$2:$A$4,Calibration!$B$2:$B$4,C247)</f>
        <v>419.88393473642532</v>
      </c>
      <c r="K247" s="2">
        <f>TREND(Calibration!$A$2:$A$4,Calibration!$C$2:$C$4,E247)</f>
        <v>446.42209831969876</v>
      </c>
      <c r="L247" s="2">
        <f>TREND(Calibration!$A$2:$A$4,Calibration!$D$2:$D$4,G247)</f>
        <v>595.7379823728528</v>
      </c>
    </row>
    <row r="248" spans="1:12" x14ac:dyDescent="0.25">
      <c r="A248">
        <v>1227615</v>
      </c>
      <c r="B248">
        <v>15.04300022</v>
      </c>
      <c r="C248">
        <v>0.31979001000000001</v>
      </c>
      <c r="D248">
        <v>33.437000269999999</v>
      </c>
      <c r="E248">
        <v>0.25097998999999999</v>
      </c>
      <c r="F248">
        <v>38.007999419999997</v>
      </c>
      <c r="G248">
        <v>0.97420001000000001</v>
      </c>
      <c r="H248">
        <v>31.440000529999999</v>
      </c>
      <c r="J248" s="2">
        <f>TREND(Calibration!$A$2:$A$4,Calibration!$B$2:$B$4,C248)</f>
        <v>425.87932022614882</v>
      </c>
      <c r="K248" s="2">
        <f>TREND(Calibration!$A$2:$A$4,Calibration!$C$2:$C$4,E248)</f>
        <v>448.5032175086892</v>
      </c>
      <c r="L248" s="2">
        <f>TREND(Calibration!$A$2:$A$4,Calibration!$D$2:$D$4,G248)</f>
        <v>594.68180310930393</v>
      </c>
    </row>
    <row r="249" spans="1:12" x14ac:dyDescent="0.25">
      <c r="A249">
        <v>1232609</v>
      </c>
      <c r="B249">
        <v>15.102000240000001</v>
      </c>
      <c r="C249">
        <v>0.31865000999999998</v>
      </c>
      <c r="D249">
        <v>33.430999759999999</v>
      </c>
      <c r="E249">
        <v>0.25064998999999999</v>
      </c>
      <c r="F249">
        <v>38.070999149999999</v>
      </c>
      <c r="G249">
        <v>0.97799999000000004</v>
      </c>
      <c r="H249">
        <v>31.347000120000001</v>
      </c>
      <c r="J249" s="2">
        <f>TREND(Calibration!$A$2:$A$4,Calibration!$B$2:$B$4,C249)</f>
        <v>420.81662525993738</v>
      </c>
      <c r="K249" s="2">
        <f>TREND(Calibration!$A$2:$A$4,Calibration!$C$2:$C$4,E249)</f>
        <v>445.95943896077142</v>
      </c>
      <c r="L249" s="2">
        <f>TREND(Calibration!$A$2:$A$4,Calibration!$D$2:$D$4,G249)</f>
        <v>597.04268975379421</v>
      </c>
    </row>
    <row r="250" spans="1:12" x14ac:dyDescent="0.25">
      <c r="A250">
        <v>1237618</v>
      </c>
      <c r="B250">
        <v>15.18299961</v>
      </c>
      <c r="C250">
        <v>0.31832999000000001</v>
      </c>
      <c r="D250">
        <v>33.4109993</v>
      </c>
      <c r="E250">
        <v>0.25102999999999998</v>
      </c>
      <c r="F250">
        <v>37.988998410000001</v>
      </c>
      <c r="G250">
        <v>0.96939998999999999</v>
      </c>
      <c r="H250">
        <v>31.370000839999999</v>
      </c>
      <c r="J250" s="2">
        <f>TREND(Calibration!$A$2:$A$4,Calibration!$B$2:$B$4,C250)</f>
        <v>419.39542908179101</v>
      </c>
      <c r="K250" s="2">
        <f>TREND(Calibration!$A$2:$A$4,Calibration!$C$2:$C$4,E250)</f>
        <v>448.88871558499636</v>
      </c>
      <c r="L250" s="2">
        <f>TREND(Calibration!$A$2:$A$4,Calibration!$D$2:$D$4,G250)</f>
        <v>591.6996023842247</v>
      </c>
    </row>
    <row r="251" spans="1:12" x14ac:dyDescent="0.25">
      <c r="A251">
        <v>1242616</v>
      </c>
      <c r="B251">
        <v>15.26399994</v>
      </c>
      <c r="C251">
        <v>0.31784001000000001</v>
      </c>
      <c r="D251">
        <v>33.395000459999999</v>
      </c>
      <c r="E251">
        <v>0.25102999999999998</v>
      </c>
      <c r="F251">
        <v>38.055000309999997</v>
      </c>
      <c r="G251">
        <v>0.98180002</v>
      </c>
      <c r="H251">
        <v>31.408000950000002</v>
      </c>
      <c r="J251" s="2">
        <f>TREND(Calibration!$A$2:$A$4,Calibration!$B$2:$B$4,C251)</f>
        <v>417.21944725762933</v>
      </c>
      <c r="K251" s="2">
        <f>TREND(Calibration!$A$2:$A$4,Calibration!$C$2:$C$4,E251)</f>
        <v>448.88871558499636</v>
      </c>
      <c r="L251" s="2">
        <f>TREND(Calibration!$A$2:$A$4,Calibration!$D$2:$D$4,G251)</f>
        <v>599.40360746274587</v>
      </c>
    </row>
    <row r="252" spans="1:12" x14ac:dyDescent="0.25">
      <c r="A252">
        <v>1247608</v>
      </c>
      <c r="B252">
        <v>15.21500015</v>
      </c>
      <c r="C252">
        <v>0.31784001000000001</v>
      </c>
      <c r="D252">
        <v>33.433998109999997</v>
      </c>
      <c r="E252">
        <v>0.25113999999999997</v>
      </c>
      <c r="F252">
        <v>37.994998930000001</v>
      </c>
      <c r="G252">
        <v>0.96990001000000003</v>
      </c>
      <c r="H252">
        <v>31.325000760000002</v>
      </c>
      <c r="J252" s="2">
        <f>TREND(Calibration!$A$2:$A$4,Calibration!$B$2:$B$4,C252)</f>
        <v>417.21944725762933</v>
      </c>
      <c r="K252" s="2">
        <f>TREND(Calibration!$A$2:$A$4,Calibration!$C$2:$C$4,E252)</f>
        <v>449.73664176763555</v>
      </c>
      <c r="L252" s="2">
        <f>TREND(Calibration!$A$2:$A$4,Calibration!$D$2:$D$4,G252)</f>
        <v>592.01025942451918</v>
      </c>
    </row>
    <row r="253" spans="1:12" x14ac:dyDescent="0.25">
      <c r="A253">
        <v>1252608</v>
      </c>
      <c r="B253">
        <v>15.17300034</v>
      </c>
      <c r="C253">
        <v>0.31707998999999998</v>
      </c>
      <c r="D253">
        <v>33.443000789999999</v>
      </c>
      <c r="E253">
        <v>0.25134999000000002</v>
      </c>
      <c r="F253">
        <v>37.97900009</v>
      </c>
      <c r="G253">
        <v>0.97420001000000001</v>
      </c>
      <c r="H253">
        <v>31.34399986</v>
      </c>
      <c r="J253" s="2">
        <f>TREND(Calibration!$A$2:$A$4,Calibration!$B$2:$B$4,C253)</f>
        <v>413.84422846094503</v>
      </c>
      <c r="K253" s="2">
        <f>TREND(Calibration!$A$2:$A$4,Calibration!$C$2:$C$4,E253)</f>
        <v>451.35533285029419</v>
      </c>
      <c r="L253" s="2">
        <f>TREND(Calibration!$A$2:$A$4,Calibration!$D$2:$D$4,G253)</f>
        <v>594.68180310930393</v>
      </c>
    </row>
    <row r="254" spans="1:12" x14ac:dyDescent="0.25">
      <c r="A254">
        <v>1257608</v>
      </c>
      <c r="B254">
        <v>15.114999770000001</v>
      </c>
      <c r="C254">
        <v>0.31557000000000002</v>
      </c>
      <c r="D254">
        <v>33.437000269999999</v>
      </c>
      <c r="E254">
        <v>0.25134999000000002</v>
      </c>
      <c r="F254">
        <v>38.004001619999997</v>
      </c>
      <c r="G254">
        <v>0.98500001000000004</v>
      </c>
      <c r="H254">
        <v>31.408000950000002</v>
      </c>
      <c r="J254" s="2">
        <f>TREND(Calibration!$A$2:$A$4,Calibration!$B$2:$B$4,C254)</f>
        <v>407.13842252056861</v>
      </c>
      <c r="K254" s="2">
        <f>TREND(Calibration!$A$2:$A$4,Calibration!$C$2:$C$4,E254)</f>
        <v>451.35533285029419</v>
      </c>
      <c r="L254" s="2">
        <f>TREND(Calibration!$A$2:$A$4,Calibration!$D$2:$D$4,G254)</f>
        <v>601.39172678271666</v>
      </c>
    </row>
    <row r="255" spans="1:12" x14ac:dyDescent="0.25">
      <c r="A255">
        <v>1262608</v>
      </c>
      <c r="B255">
        <v>15.05200005</v>
      </c>
      <c r="C255">
        <v>0.31621999000000001</v>
      </c>
      <c r="D255">
        <v>33.394001009999997</v>
      </c>
      <c r="E255">
        <v>0.25130001000000002</v>
      </c>
      <c r="F255">
        <v>38.013000490000003</v>
      </c>
      <c r="G255">
        <v>0.99750000000000005</v>
      </c>
      <c r="H255">
        <v>31.437999730000001</v>
      </c>
      <c r="J255" s="2">
        <f>TREND(Calibration!$A$2:$A$4,Calibration!$B$2:$B$4,C255)</f>
        <v>410.02500243380337</v>
      </c>
      <c r="K255" s="2">
        <f>TREND(Calibration!$A$2:$A$4,Calibration!$C$2:$C$4,E255)</f>
        <v>450.97006602658234</v>
      </c>
      <c r="L255" s="2">
        <f>TREND(Calibration!$A$2:$A$4,Calibration!$D$2:$D$4,G255)</f>
        <v>609.15783593257061</v>
      </c>
    </row>
    <row r="256" spans="1:12" x14ac:dyDescent="0.25">
      <c r="A256">
        <v>1267608</v>
      </c>
      <c r="B256">
        <v>14.993000029999999</v>
      </c>
      <c r="C256">
        <v>0.31648999</v>
      </c>
      <c r="D256">
        <v>33.4070015</v>
      </c>
      <c r="E256">
        <v>0.25141001000000002</v>
      </c>
      <c r="F256">
        <v>37.978000639999998</v>
      </c>
      <c r="G256">
        <v>0.98940002999999999</v>
      </c>
      <c r="H256">
        <v>31.42200089</v>
      </c>
      <c r="J256" s="2">
        <f>TREND(Calibration!$A$2:$A$4,Calibration!$B$2:$B$4,C256)</f>
        <v>411.22406176790605</v>
      </c>
      <c r="K256" s="2">
        <f>TREND(Calibration!$A$2:$A$4,Calibration!$C$2:$C$4,E256)</f>
        <v>451.81799220922153</v>
      </c>
      <c r="L256" s="2">
        <f>TREND(Calibration!$A$2:$A$4,Calibration!$D$2:$D$4,G256)</f>
        <v>604.12541181618792</v>
      </c>
    </row>
    <row r="257" spans="1:12" x14ac:dyDescent="0.25">
      <c r="A257">
        <v>1272618</v>
      </c>
      <c r="B257">
        <v>15.010999679999999</v>
      </c>
      <c r="C257">
        <v>0.31595001</v>
      </c>
      <c r="D257">
        <v>33.433998109999997</v>
      </c>
      <c r="E257">
        <v>0.25102999999999998</v>
      </c>
      <c r="F257">
        <v>38.000999450000002</v>
      </c>
      <c r="G257">
        <v>0.98720001999999996</v>
      </c>
      <c r="H257">
        <v>31.283000950000002</v>
      </c>
      <c r="J257" s="2">
        <f>TREND(Calibration!$A$2:$A$4,Calibration!$B$2:$B$4,C257)</f>
        <v>408.82603191891053</v>
      </c>
      <c r="K257" s="2">
        <f>TREND(Calibration!$A$2:$A$4,Calibration!$C$2:$C$4,E257)</f>
        <v>448.88871558499636</v>
      </c>
      <c r="L257" s="2">
        <f>TREND(Calibration!$A$2:$A$4,Calibration!$D$2:$D$4,G257)</f>
        <v>602.75856929945223</v>
      </c>
    </row>
    <row r="258" spans="1:12" x14ac:dyDescent="0.25">
      <c r="A258">
        <v>1277684</v>
      </c>
      <c r="B258">
        <v>15.09200001</v>
      </c>
      <c r="C258">
        <v>0.31178999000000002</v>
      </c>
      <c r="D258">
        <v>33.423999790000003</v>
      </c>
      <c r="E258">
        <v>0.25124999999999997</v>
      </c>
      <c r="F258">
        <v>37.988998410000001</v>
      </c>
      <c r="G258">
        <v>0.98989998999999995</v>
      </c>
      <c r="H258">
        <v>31.309000019999999</v>
      </c>
      <c r="J258" s="2">
        <f>TREND(Calibration!$A$2:$A$4,Calibration!$B$2:$B$4,C258)</f>
        <v>390.35154743352609</v>
      </c>
      <c r="K258" s="2">
        <f>TREND(Calibration!$A$2:$A$4,Calibration!$C$2:$C$4,E258)</f>
        <v>450.58456795027473</v>
      </c>
      <c r="L258" s="2">
        <f>TREND(Calibration!$A$2:$A$4,Calibration!$D$2:$D$4,G258)</f>
        <v>604.43603157912855</v>
      </c>
    </row>
    <row r="259" spans="1:12" x14ac:dyDescent="0.25">
      <c r="A259">
        <v>1282608</v>
      </c>
      <c r="B259">
        <v>15.170000079999999</v>
      </c>
      <c r="C259">
        <v>0.31529998999999997</v>
      </c>
      <c r="D259">
        <v>33.40499878</v>
      </c>
      <c r="E259">
        <v>0.25097998999999999</v>
      </c>
      <c r="F259">
        <v>37.994998930000001</v>
      </c>
      <c r="G259">
        <v>0.99260002000000003</v>
      </c>
      <c r="H259">
        <v>31.405000690000001</v>
      </c>
      <c r="J259" s="2">
        <f>TREND(Calibration!$A$2:$A$4,Calibration!$B$2:$B$4,C259)</f>
        <v>405.93931877686077</v>
      </c>
      <c r="K259" s="2">
        <f>TREND(Calibration!$A$2:$A$4,Calibration!$C$2:$C$4,E259)</f>
        <v>448.5032175086892</v>
      </c>
      <c r="L259" s="2">
        <f>TREND(Calibration!$A$2:$A$4,Calibration!$D$2:$D$4,G259)</f>
        <v>606.11353113615871</v>
      </c>
    </row>
    <row r="260" spans="1:12" x14ac:dyDescent="0.25">
      <c r="A260">
        <v>1287617</v>
      </c>
      <c r="B260">
        <v>15.18299961</v>
      </c>
      <c r="C260">
        <v>0.30779001</v>
      </c>
      <c r="D260">
        <v>33.426998140000002</v>
      </c>
      <c r="E260">
        <v>0.25130001000000002</v>
      </c>
      <c r="F260">
        <v>38.022998809999997</v>
      </c>
      <c r="G260">
        <v>0.99580002000000001</v>
      </c>
      <c r="H260">
        <v>31.29899979</v>
      </c>
      <c r="J260" s="2">
        <f>TREND(Calibration!$A$2:$A$4,Calibration!$B$2:$B$4,C260)</f>
        <v>372.58779426602973</v>
      </c>
      <c r="K260" s="2">
        <f>TREND(Calibration!$A$2:$A$4,Calibration!$C$2:$C$4,E260)</f>
        <v>450.97006602658234</v>
      </c>
      <c r="L260" s="2">
        <f>TREND(Calibration!$A$2:$A$4,Calibration!$D$2:$D$4,G260)</f>
        <v>608.10165666902174</v>
      </c>
    </row>
    <row r="261" spans="1:12" x14ac:dyDescent="0.25">
      <c r="A261">
        <v>1292618</v>
      </c>
      <c r="B261">
        <v>15.144000050000001</v>
      </c>
      <c r="C261">
        <v>0.31395000000000001</v>
      </c>
      <c r="D261">
        <v>33.421001429999997</v>
      </c>
      <c r="E261">
        <v>0.25141001000000002</v>
      </c>
      <c r="F261">
        <v>37.994998930000001</v>
      </c>
      <c r="G261">
        <v>0.98769998999999997</v>
      </c>
      <c r="H261">
        <v>31.290000920000001</v>
      </c>
      <c r="J261" s="2">
        <f>TREND(Calibration!$A$2:$A$4,Calibration!$B$2:$B$4,C261)</f>
        <v>399.9440665159525</v>
      </c>
      <c r="K261" s="2">
        <f>TREND(Calibration!$A$2:$A$4,Calibration!$C$2:$C$4,E261)</f>
        <v>451.81799220922153</v>
      </c>
      <c r="L261" s="2">
        <f>TREND(Calibration!$A$2:$A$4,Calibration!$D$2:$D$4,G261)</f>
        <v>603.06919527528521</v>
      </c>
    </row>
    <row r="262" spans="1:12" x14ac:dyDescent="0.25">
      <c r="A262">
        <v>1297608</v>
      </c>
      <c r="B262">
        <v>15.114999770000001</v>
      </c>
      <c r="C262">
        <v>0.31784001000000001</v>
      </c>
      <c r="D262">
        <v>33.417999270000003</v>
      </c>
      <c r="E262">
        <v>0.25134999000000002</v>
      </c>
      <c r="F262">
        <v>37.98500061</v>
      </c>
      <c r="G262">
        <v>0.99580002000000001</v>
      </c>
      <c r="H262">
        <v>31.392000199999998</v>
      </c>
      <c r="J262" s="2">
        <f>TREND(Calibration!$A$2:$A$4,Calibration!$B$2:$B$4,C262)</f>
        <v>417.21944725762933</v>
      </c>
      <c r="K262" s="2">
        <f>TREND(Calibration!$A$2:$A$4,Calibration!$C$2:$C$4,E262)</f>
        <v>451.35533285029419</v>
      </c>
      <c r="L262" s="2">
        <f>TREND(Calibration!$A$2:$A$4,Calibration!$D$2:$D$4,G262)</f>
        <v>608.10165666902174</v>
      </c>
    </row>
    <row r="263" spans="1:12" x14ac:dyDescent="0.25">
      <c r="A263">
        <v>1302608</v>
      </c>
      <c r="B263">
        <v>15.036999700000001</v>
      </c>
      <c r="C263">
        <v>0.31426999</v>
      </c>
      <c r="D263">
        <v>33.423999790000003</v>
      </c>
      <c r="E263">
        <v>0.25130001000000002</v>
      </c>
      <c r="F263">
        <v>38.039001460000001</v>
      </c>
      <c r="G263">
        <v>1.0072000000000001</v>
      </c>
      <c r="H263">
        <v>31.372999190000002</v>
      </c>
      <c r="J263" s="2">
        <f>TREND(Calibration!$A$2:$A$4,Calibration!$B$2:$B$4,C263)</f>
        <v>401.36512946528387</v>
      </c>
      <c r="K263" s="2">
        <f>TREND(Calibration!$A$2:$A$4,Calibration!$C$2:$C$4,E263)</f>
        <v>450.97006602658234</v>
      </c>
      <c r="L263" s="2">
        <f>TREND(Calibration!$A$2:$A$4,Calibration!$D$2:$D$4,G263)</f>
        <v>615.18434145406172</v>
      </c>
    </row>
    <row r="264" spans="1:12" x14ac:dyDescent="0.25">
      <c r="A264">
        <v>1307608</v>
      </c>
      <c r="B264">
        <v>14.98499966</v>
      </c>
      <c r="C264">
        <v>0.31426999</v>
      </c>
      <c r="D264">
        <v>33.437000269999999</v>
      </c>
      <c r="E264">
        <v>0.25134999000000002</v>
      </c>
      <c r="F264">
        <v>38.042999270000003</v>
      </c>
      <c r="G264">
        <v>0.99849999</v>
      </c>
      <c r="H264">
        <v>31.35700035</v>
      </c>
      <c r="J264" s="2">
        <f>TREND(Calibration!$A$2:$A$4,Calibration!$B$2:$B$4,C264)</f>
        <v>401.36512946528387</v>
      </c>
      <c r="K264" s="2">
        <f>TREND(Calibration!$A$2:$A$4,Calibration!$C$2:$C$4,E264)</f>
        <v>451.35533285029419</v>
      </c>
      <c r="L264" s="2">
        <f>TREND(Calibration!$A$2:$A$4,Calibration!$D$2:$D$4,G264)</f>
        <v>609.77911894869806</v>
      </c>
    </row>
    <row r="265" spans="1:12" x14ac:dyDescent="0.25">
      <c r="A265">
        <v>1312620</v>
      </c>
      <c r="B265">
        <v>14.99199963</v>
      </c>
      <c r="C265">
        <v>0.31426999</v>
      </c>
      <c r="D265">
        <v>33.465999600000004</v>
      </c>
      <c r="E265">
        <v>0.25167999000000002</v>
      </c>
      <c r="F265">
        <v>37.976001740000001</v>
      </c>
      <c r="G265">
        <v>0.98989998999999995</v>
      </c>
      <c r="H265">
        <v>31.312000269999999</v>
      </c>
      <c r="J265" s="2">
        <f>TREND(Calibration!$A$2:$A$4,Calibration!$B$2:$B$4,C265)</f>
        <v>401.36512946528387</v>
      </c>
      <c r="K265" s="2">
        <f>TREND(Calibration!$A$2:$A$4,Calibration!$C$2:$C$4,E265)</f>
        <v>453.89911139821197</v>
      </c>
      <c r="L265" s="2">
        <f>TREND(Calibration!$A$2:$A$4,Calibration!$D$2:$D$4,G265)</f>
        <v>604.43603157912855</v>
      </c>
    </row>
    <row r="266" spans="1:12" x14ac:dyDescent="0.25">
      <c r="A266">
        <v>1317636</v>
      </c>
      <c r="B266">
        <v>15.086000439999999</v>
      </c>
      <c r="C266">
        <v>0.31492000999999997</v>
      </c>
      <c r="D266">
        <v>33.415000919999997</v>
      </c>
      <c r="E266">
        <v>0.25161999000000002</v>
      </c>
      <c r="F266">
        <v>38.046001429999997</v>
      </c>
      <c r="G266">
        <v>1.0023000200000001</v>
      </c>
      <c r="H266">
        <v>31.334999079999999</v>
      </c>
      <c r="J266" s="2">
        <f>TREND(Calibration!$A$2:$A$4,Calibration!$B$2:$B$4,C266)</f>
        <v>404.25184260733363</v>
      </c>
      <c r="K266" s="2">
        <f>TREND(Calibration!$A$2:$A$4,Calibration!$C$2:$C$4,E266)</f>
        <v>453.43660620768151</v>
      </c>
      <c r="L266" s="2">
        <f>TREND(Calibration!$A$2:$A$4,Calibration!$D$2:$D$4,G266)</f>
        <v>612.14003665764983</v>
      </c>
    </row>
    <row r="267" spans="1:12" x14ac:dyDescent="0.25">
      <c r="A267">
        <v>1322616</v>
      </c>
      <c r="B267">
        <v>15.1079998</v>
      </c>
      <c r="C267">
        <v>0.31492000999999997</v>
      </c>
      <c r="D267">
        <v>33.450000760000002</v>
      </c>
      <c r="E267">
        <v>0.25167999000000002</v>
      </c>
      <c r="F267">
        <v>37.965999600000004</v>
      </c>
      <c r="G267">
        <v>0.97689998</v>
      </c>
      <c r="H267">
        <v>31.29899979</v>
      </c>
      <c r="J267" s="2">
        <f>TREND(Calibration!$A$2:$A$4,Calibration!$B$2:$B$4,C267)</f>
        <v>404.25184260733363</v>
      </c>
      <c r="K267" s="2">
        <f>TREND(Calibration!$A$2:$A$4,Calibration!$C$2:$C$4,E267)</f>
        <v>453.89911139821197</v>
      </c>
      <c r="L267" s="2">
        <f>TREND(Calibration!$A$2:$A$4,Calibration!$D$2:$D$4,G267)</f>
        <v>596.35926538898025</v>
      </c>
    </row>
    <row r="268" spans="1:12" x14ac:dyDescent="0.25">
      <c r="A268">
        <v>1327608</v>
      </c>
      <c r="B268">
        <v>15.24100018</v>
      </c>
      <c r="C268">
        <v>0.31525001000000002</v>
      </c>
      <c r="D268">
        <v>33.421001429999997</v>
      </c>
      <c r="E268">
        <v>0.25156999000000002</v>
      </c>
      <c r="F268">
        <v>38.000999450000002</v>
      </c>
      <c r="G268">
        <v>0.99150002000000004</v>
      </c>
      <c r="H268">
        <v>31.375999449999998</v>
      </c>
      <c r="J268" s="2">
        <f>TREND(Calibration!$A$2:$A$4,Calibration!$B$2:$B$4,C268)</f>
        <v>405.71735957123701</v>
      </c>
      <c r="K268" s="2">
        <f>TREND(Calibration!$A$2:$A$4,Calibration!$C$2:$C$4,E268)</f>
        <v>453.05118521557279</v>
      </c>
      <c r="L268" s="2">
        <f>TREND(Calibration!$A$2:$A$4,Calibration!$D$2:$D$4,G268)</f>
        <v>605.43011298423698</v>
      </c>
    </row>
    <row r="269" spans="1:12" x14ac:dyDescent="0.25">
      <c r="A269">
        <v>1332608</v>
      </c>
      <c r="B269">
        <v>15.227999690000001</v>
      </c>
      <c r="C269">
        <v>0.31589001</v>
      </c>
      <c r="D269">
        <v>33.417999270000003</v>
      </c>
      <c r="E269">
        <v>0.25195000000000001</v>
      </c>
      <c r="F269">
        <v>38.042999270000003</v>
      </c>
      <c r="G269">
        <v>0.99150002000000004</v>
      </c>
      <c r="H269">
        <v>31.36000061</v>
      </c>
      <c r="J269" s="2">
        <f>TREND(Calibration!$A$2:$A$4,Calibration!$B$2:$B$4,C269)</f>
        <v>408.55957428911006</v>
      </c>
      <c r="K269" s="2">
        <f>TREND(Calibration!$A$2:$A$4,Calibration!$C$2:$C$4,E269)</f>
        <v>455.9804618397975</v>
      </c>
      <c r="L269" s="2">
        <f>TREND(Calibration!$A$2:$A$4,Calibration!$D$2:$D$4,G269)</f>
        <v>605.43011298423698</v>
      </c>
    </row>
    <row r="270" spans="1:12" x14ac:dyDescent="0.25">
      <c r="A270">
        <v>1337608</v>
      </c>
      <c r="B270">
        <v>15.166999819999999</v>
      </c>
      <c r="C270">
        <v>0.31492000999999997</v>
      </c>
      <c r="D270">
        <v>33.415000919999997</v>
      </c>
      <c r="E270">
        <v>0.25233000999999999</v>
      </c>
      <c r="F270">
        <v>38.033000950000002</v>
      </c>
      <c r="G270">
        <v>0.98830003</v>
      </c>
      <c r="H270">
        <v>31.347000120000001</v>
      </c>
      <c r="J270" s="2">
        <f>TREND(Calibration!$A$2:$A$4,Calibration!$B$2:$B$4,C270)</f>
        <v>404.25184260733363</v>
      </c>
      <c r="K270" s="2">
        <f>TREND(Calibration!$A$2:$A$4,Calibration!$C$2:$C$4,E270)</f>
        <v>458.90973846402221</v>
      </c>
      <c r="L270" s="2">
        <f>TREND(Calibration!$A$2:$A$4,Calibration!$D$2:$D$4,G270)</f>
        <v>603.44199366426619</v>
      </c>
    </row>
    <row r="271" spans="1:12" x14ac:dyDescent="0.25">
      <c r="A271">
        <v>1342610</v>
      </c>
      <c r="B271">
        <v>15.01399994</v>
      </c>
      <c r="C271">
        <v>0.31595001</v>
      </c>
      <c r="D271">
        <v>33.439998629999998</v>
      </c>
      <c r="E271">
        <v>0.25227000999999999</v>
      </c>
      <c r="F271">
        <v>37.972999569999999</v>
      </c>
      <c r="G271">
        <v>0.97860002999999995</v>
      </c>
      <c r="H271">
        <v>31.385999680000001</v>
      </c>
      <c r="J271" s="2">
        <f>TREND(Calibration!$A$2:$A$4,Calibration!$B$2:$B$4,C271)</f>
        <v>408.82603191891053</v>
      </c>
      <c r="K271" s="2">
        <f>TREND(Calibration!$A$2:$A$4,Calibration!$C$2:$C$4,E271)</f>
        <v>458.44723327349175</v>
      </c>
      <c r="L271" s="2">
        <f>TREND(Calibration!$A$2:$A$4,Calibration!$D$2:$D$4,G271)</f>
        <v>597.41548814277508</v>
      </c>
    </row>
    <row r="272" spans="1:12" x14ac:dyDescent="0.25">
      <c r="A272">
        <v>1347608</v>
      </c>
      <c r="B272">
        <v>14.975000380000001</v>
      </c>
      <c r="C272">
        <v>0.31525001000000002</v>
      </c>
      <c r="D272">
        <v>33.423999790000003</v>
      </c>
      <c r="E272">
        <v>0.25222</v>
      </c>
      <c r="F272">
        <v>37.98500061</v>
      </c>
      <c r="G272">
        <v>0.98339999</v>
      </c>
      <c r="H272">
        <v>31.388999940000001</v>
      </c>
      <c r="J272" s="2">
        <f>TREND(Calibration!$A$2:$A$4,Calibration!$B$2:$B$4,C272)</f>
        <v>405.71735957123701</v>
      </c>
      <c r="K272" s="2">
        <f>TREND(Calibration!$A$2:$A$4,Calibration!$C$2:$C$4,E272)</f>
        <v>458.06173519718459</v>
      </c>
      <c r="L272" s="2">
        <f>TREND(Calibration!$A$2:$A$4,Calibration!$D$2:$D$4,G272)</f>
        <v>600.39765159050057</v>
      </c>
    </row>
    <row r="273" spans="1:12" x14ac:dyDescent="0.25">
      <c r="A273">
        <v>1352608</v>
      </c>
      <c r="B273">
        <v>14.96899986</v>
      </c>
      <c r="C273">
        <v>0.31503001000000003</v>
      </c>
      <c r="D273">
        <v>33.417999270000003</v>
      </c>
      <c r="E273">
        <v>0.25233000999999999</v>
      </c>
      <c r="F273">
        <v>38.022998809999997</v>
      </c>
      <c r="G273">
        <v>0.99040002000000005</v>
      </c>
      <c r="H273">
        <v>31.42399979</v>
      </c>
      <c r="J273" s="2">
        <f>TREND(Calibration!$A$2:$A$4,Calibration!$B$2:$B$4,C273)</f>
        <v>404.74034826196817</v>
      </c>
      <c r="K273" s="2">
        <f>TREND(Calibration!$A$2:$A$4,Calibration!$C$2:$C$4,E273)</f>
        <v>458.90973846402221</v>
      </c>
      <c r="L273" s="2">
        <f>TREND(Calibration!$A$2:$A$4,Calibration!$D$2:$D$4,G273)</f>
        <v>604.74669483231537</v>
      </c>
    </row>
    <row r="274" spans="1:12" x14ac:dyDescent="0.25">
      <c r="A274">
        <v>1357619</v>
      </c>
      <c r="B274">
        <v>14.97099972</v>
      </c>
      <c r="C274">
        <v>0.31373000000000001</v>
      </c>
      <c r="D274">
        <v>33.42599869</v>
      </c>
      <c r="E274">
        <v>0.25206000000000001</v>
      </c>
      <c r="F274">
        <v>38.013000490000003</v>
      </c>
      <c r="G274">
        <v>0.98400003000000003</v>
      </c>
      <c r="H274">
        <v>31.427999499999999</v>
      </c>
      <c r="J274" s="2">
        <f>TREND(Calibration!$A$2:$A$4,Calibration!$B$2:$B$4,C274)</f>
        <v>398.96705520668365</v>
      </c>
      <c r="K274" s="2">
        <f>TREND(Calibration!$A$2:$A$4,Calibration!$C$2:$C$4,E274)</f>
        <v>456.82838802243668</v>
      </c>
      <c r="L274" s="2">
        <f>TREND(Calibration!$A$2:$A$4,Calibration!$D$2:$D$4,G274)</f>
        <v>600.77044997948155</v>
      </c>
    </row>
    <row r="275" spans="1:12" x14ac:dyDescent="0.25">
      <c r="A275">
        <v>1362610</v>
      </c>
      <c r="B275">
        <v>15.03199959</v>
      </c>
      <c r="C275">
        <v>0.31637999</v>
      </c>
      <c r="D275">
        <v>33.423000340000002</v>
      </c>
      <c r="E275">
        <v>0.25233000999999999</v>
      </c>
      <c r="F275">
        <v>38.0320015</v>
      </c>
      <c r="G275">
        <v>0.97420001000000001</v>
      </c>
      <c r="H275">
        <v>31.334999079999999</v>
      </c>
      <c r="J275" s="2">
        <f>TREND(Calibration!$A$2:$A$4,Calibration!$B$2:$B$4,C275)</f>
        <v>410.73555611327151</v>
      </c>
      <c r="K275" s="2">
        <f>TREND(Calibration!$A$2:$A$4,Calibration!$C$2:$C$4,E275)</f>
        <v>458.90973846402221</v>
      </c>
      <c r="L275" s="2">
        <f>TREND(Calibration!$A$2:$A$4,Calibration!$D$2:$D$4,G275)</f>
        <v>594.68180310930393</v>
      </c>
    </row>
    <row r="276" spans="1:12" x14ac:dyDescent="0.25">
      <c r="A276">
        <v>1367608</v>
      </c>
      <c r="B276">
        <v>15.17300034</v>
      </c>
      <c r="C276">
        <v>0.31134999000000002</v>
      </c>
      <c r="D276">
        <v>33.417999270000003</v>
      </c>
      <c r="E276">
        <v>0.25195000000000001</v>
      </c>
      <c r="F276">
        <v>37.981998439999998</v>
      </c>
      <c r="G276">
        <v>0.96880001000000004</v>
      </c>
      <c r="H276">
        <v>31.378999709999999</v>
      </c>
      <c r="J276" s="2">
        <f>TREND(Calibration!$A$2:$A$4,Calibration!$B$2:$B$4,C276)</f>
        <v>388.3975248149884</v>
      </c>
      <c r="K276" s="2">
        <f>TREND(Calibration!$A$2:$A$4,Calibration!$C$2:$C$4,E276)</f>
        <v>455.9804618397975</v>
      </c>
      <c r="L276" s="2">
        <f>TREND(Calibration!$A$2:$A$4,Calibration!$D$2:$D$4,G276)</f>
        <v>591.32684127259756</v>
      </c>
    </row>
    <row r="277" spans="1:12" x14ac:dyDescent="0.25">
      <c r="A277">
        <v>1372608</v>
      </c>
      <c r="B277">
        <v>15.2840004</v>
      </c>
      <c r="C277">
        <v>0.31584001</v>
      </c>
      <c r="D277">
        <v>33.492000580000003</v>
      </c>
      <c r="E277">
        <v>0.25227000999999999</v>
      </c>
      <c r="F277">
        <v>37.994998930000001</v>
      </c>
      <c r="G277">
        <v>0.96020000999999999</v>
      </c>
      <c r="H277">
        <v>31.385999680000001</v>
      </c>
      <c r="J277" s="2">
        <f>TREND(Calibration!$A$2:$A$4,Calibration!$B$2:$B$4,C277)</f>
        <v>408.33752626427622</v>
      </c>
      <c r="K277" s="2">
        <f>TREND(Calibration!$A$2:$A$4,Calibration!$C$2:$C$4,E277)</f>
        <v>458.44723327349175</v>
      </c>
      <c r="L277" s="2">
        <f>TREND(Calibration!$A$2:$A$4,Calibration!$D$2:$D$4,G277)</f>
        <v>585.98375390302806</v>
      </c>
    </row>
    <row r="278" spans="1:12" x14ac:dyDescent="0.25">
      <c r="A278">
        <v>1377621</v>
      </c>
      <c r="B278">
        <v>15.338999749999999</v>
      </c>
      <c r="C278">
        <v>0.31773001000000001</v>
      </c>
      <c r="D278">
        <v>33.426998140000002</v>
      </c>
      <c r="E278">
        <v>0.25222</v>
      </c>
      <c r="F278">
        <v>38.016998289999997</v>
      </c>
      <c r="G278">
        <v>0.97860002999999995</v>
      </c>
      <c r="H278">
        <v>31.39599991</v>
      </c>
      <c r="J278" s="2">
        <f>TREND(Calibration!$A$2:$A$4,Calibration!$B$2:$B$4,C278)</f>
        <v>416.73094160299502</v>
      </c>
      <c r="K278" s="2">
        <f>TREND(Calibration!$A$2:$A$4,Calibration!$C$2:$C$4,E278)</f>
        <v>458.06173519718459</v>
      </c>
      <c r="L278" s="2">
        <f>TREND(Calibration!$A$2:$A$4,Calibration!$D$2:$D$4,G278)</f>
        <v>597.41548814277508</v>
      </c>
    </row>
    <row r="279" spans="1:12" x14ac:dyDescent="0.25">
      <c r="A279">
        <v>1382618</v>
      </c>
      <c r="B279">
        <v>15.352000240000001</v>
      </c>
      <c r="C279">
        <v>0.31757000000000002</v>
      </c>
      <c r="D279">
        <v>33.421001429999997</v>
      </c>
      <c r="E279">
        <v>0.252</v>
      </c>
      <c r="F279">
        <v>38.057998660000003</v>
      </c>
      <c r="G279">
        <v>0.98559998999999998</v>
      </c>
      <c r="H279">
        <v>31.42399979</v>
      </c>
      <c r="J279" s="2">
        <f>TREND(Calibration!$A$2:$A$4,Calibration!$B$2:$B$4,C279)</f>
        <v>416.02034351392172</v>
      </c>
      <c r="K279" s="2">
        <f>TREND(Calibration!$A$2:$A$4,Calibration!$C$2:$C$4,E279)</f>
        <v>456.36588283190622</v>
      </c>
      <c r="L279" s="2">
        <f>TREND(Calibration!$A$2:$A$4,Calibration!$D$2:$D$4,G279)</f>
        <v>601.76448789434392</v>
      </c>
    </row>
    <row r="280" spans="1:12" x14ac:dyDescent="0.25">
      <c r="A280">
        <v>1387697</v>
      </c>
      <c r="B280">
        <v>15.251000400000001</v>
      </c>
      <c r="C280">
        <v>0.31718998999999998</v>
      </c>
      <c r="D280">
        <v>33.423999790000003</v>
      </c>
      <c r="E280">
        <v>0.25156999000000002</v>
      </c>
      <c r="F280">
        <v>38.048999790000003</v>
      </c>
      <c r="G280">
        <v>0.97860002999999995</v>
      </c>
      <c r="H280">
        <v>31.350999829999999</v>
      </c>
      <c r="J280" s="2">
        <f>TREND(Calibration!$A$2:$A$4,Calibration!$B$2:$B$4,C280)</f>
        <v>414.33273411557957</v>
      </c>
      <c r="K280" s="2">
        <f>TREND(Calibration!$A$2:$A$4,Calibration!$C$2:$C$4,E280)</f>
        <v>453.05118521557279</v>
      </c>
      <c r="L280" s="2">
        <f>TREND(Calibration!$A$2:$A$4,Calibration!$D$2:$D$4,G280)</f>
        <v>597.41548814277508</v>
      </c>
    </row>
    <row r="281" spans="1:12" x14ac:dyDescent="0.25">
      <c r="A281">
        <v>1392617</v>
      </c>
      <c r="B281">
        <v>15.15699959</v>
      </c>
      <c r="C281">
        <v>0.31725001000000003</v>
      </c>
      <c r="D281">
        <v>33.40499878</v>
      </c>
      <c r="E281">
        <v>0.25161999000000002</v>
      </c>
      <c r="F281">
        <v>38.027000430000001</v>
      </c>
      <c r="G281">
        <v>0.98449998999999999</v>
      </c>
      <c r="H281">
        <v>31.385999680000001</v>
      </c>
      <c r="J281" s="2">
        <f>TREND(Calibration!$A$2:$A$4,Calibration!$B$2:$B$4,C281)</f>
        <v>414.59928056459034</v>
      </c>
      <c r="K281" s="2">
        <f>TREND(Calibration!$A$2:$A$4,Calibration!$C$2:$C$4,E281)</f>
        <v>453.43660620768151</v>
      </c>
      <c r="L281" s="2">
        <f>TREND(Calibration!$A$2:$A$4,Calibration!$D$2:$D$4,G281)</f>
        <v>601.08106974242219</v>
      </c>
    </row>
    <row r="282" spans="1:12" x14ac:dyDescent="0.25">
      <c r="A282">
        <v>1397608</v>
      </c>
      <c r="B282">
        <v>15.04300022</v>
      </c>
      <c r="C282">
        <v>0.31529998999999997</v>
      </c>
      <c r="D282">
        <v>33.446998600000001</v>
      </c>
      <c r="E282">
        <v>0.25161999000000002</v>
      </c>
      <c r="F282">
        <v>38.013999939999998</v>
      </c>
      <c r="G282">
        <v>0.97960000999999997</v>
      </c>
      <c r="H282">
        <v>31.330999370000001</v>
      </c>
      <c r="J282" s="2">
        <f>TREND(Calibration!$A$2:$A$4,Calibration!$B$2:$B$4,C282)</f>
        <v>405.93931877686077</v>
      </c>
      <c r="K282" s="2">
        <f>TREND(Calibration!$A$2:$A$4,Calibration!$C$2:$C$4,E282)</f>
        <v>453.43660620768151</v>
      </c>
      <c r="L282" s="2">
        <f>TREND(Calibration!$A$2:$A$4,Calibration!$D$2:$D$4,G282)</f>
        <v>598.03676494601029</v>
      </c>
    </row>
    <row r="283" spans="1:12" x14ac:dyDescent="0.25">
      <c r="A283">
        <v>1402608</v>
      </c>
      <c r="B283">
        <v>14.972000120000001</v>
      </c>
      <c r="C283">
        <v>0.31406000000000001</v>
      </c>
      <c r="D283">
        <v>33.395000459999999</v>
      </c>
      <c r="E283">
        <v>0.25156999000000002</v>
      </c>
      <c r="F283">
        <v>38.020000459999999</v>
      </c>
      <c r="G283">
        <v>0.98339999</v>
      </c>
      <c r="H283">
        <v>31.280000690000001</v>
      </c>
      <c r="J283" s="2">
        <f>TREND(Calibration!$A$2:$A$4,Calibration!$B$2:$B$4,C283)</f>
        <v>400.43257217058681</v>
      </c>
      <c r="K283" s="2">
        <f>TREND(Calibration!$A$2:$A$4,Calibration!$C$2:$C$4,E283)</f>
        <v>453.05118521557279</v>
      </c>
      <c r="L283" s="2">
        <f>TREND(Calibration!$A$2:$A$4,Calibration!$D$2:$D$4,G283)</f>
        <v>600.39765159050057</v>
      </c>
    </row>
    <row r="284" spans="1:12" x14ac:dyDescent="0.25">
      <c r="A284">
        <v>1407625</v>
      </c>
      <c r="B284">
        <v>14.946000099999999</v>
      </c>
      <c r="C284">
        <v>0.31589001</v>
      </c>
      <c r="D284">
        <v>33.439998629999998</v>
      </c>
      <c r="E284">
        <v>0.25161999000000002</v>
      </c>
      <c r="F284">
        <v>37.988998410000001</v>
      </c>
      <c r="G284">
        <v>0.97799999000000004</v>
      </c>
      <c r="H284">
        <v>31.274000170000001</v>
      </c>
      <c r="J284" s="2">
        <f>TREND(Calibration!$A$2:$A$4,Calibration!$B$2:$B$4,C284)</f>
        <v>408.55957428911006</v>
      </c>
      <c r="K284" s="2">
        <f>TREND(Calibration!$A$2:$A$4,Calibration!$C$2:$C$4,E284)</f>
        <v>453.43660620768151</v>
      </c>
      <c r="L284" s="2">
        <f>TREND(Calibration!$A$2:$A$4,Calibration!$D$2:$D$4,G284)</f>
        <v>597.04268975379421</v>
      </c>
    </row>
    <row r="285" spans="1:12" x14ac:dyDescent="0.25">
      <c r="A285">
        <v>1412608</v>
      </c>
      <c r="B285">
        <v>15.005000109999999</v>
      </c>
      <c r="C285">
        <v>0.31626999</v>
      </c>
      <c r="D285">
        <v>33.417999270000003</v>
      </c>
      <c r="E285">
        <v>0.25167999000000002</v>
      </c>
      <c r="F285">
        <v>37.988998410000001</v>
      </c>
      <c r="G285">
        <v>0.98449998999999999</v>
      </c>
      <c r="H285">
        <v>31.277000430000001</v>
      </c>
      <c r="J285" s="2">
        <f>TREND(Calibration!$A$2:$A$4,Calibration!$B$2:$B$4,C285)</f>
        <v>410.2470504586372</v>
      </c>
      <c r="K285" s="2">
        <f>TREND(Calibration!$A$2:$A$4,Calibration!$C$2:$C$4,E285)</f>
        <v>453.89911139821197</v>
      </c>
      <c r="L285" s="2">
        <f>TREND(Calibration!$A$2:$A$4,Calibration!$D$2:$D$4,G285)</f>
        <v>601.08106974242219</v>
      </c>
    </row>
    <row r="286" spans="1:12" x14ac:dyDescent="0.25">
      <c r="A286">
        <v>1417617</v>
      </c>
      <c r="B286">
        <v>15.13099957</v>
      </c>
      <c r="C286">
        <v>0.31626999</v>
      </c>
      <c r="D286">
        <v>33.415000919999997</v>
      </c>
      <c r="E286">
        <v>0.25167999000000002</v>
      </c>
      <c r="F286">
        <v>37.965999600000004</v>
      </c>
      <c r="G286">
        <v>0.98129999999999995</v>
      </c>
      <c r="H286">
        <v>31.375999449999998</v>
      </c>
      <c r="J286" s="2">
        <f>TREND(Calibration!$A$2:$A$4,Calibration!$B$2:$B$4,C286)</f>
        <v>410.2470504586372</v>
      </c>
      <c r="K286" s="2">
        <f>TREND(Calibration!$A$2:$A$4,Calibration!$C$2:$C$4,E286)</f>
        <v>453.89911139821197</v>
      </c>
      <c r="L286" s="2">
        <f>TREND(Calibration!$A$2:$A$4,Calibration!$D$2:$D$4,G286)</f>
        <v>599.09295042245139</v>
      </c>
    </row>
    <row r="287" spans="1:12" x14ac:dyDescent="0.25">
      <c r="A287">
        <v>1422608</v>
      </c>
      <c r="B287">
        <v>15.260999679999999</v>
      </c>
      <c r="C287">
        <v>0.31595001</v>
      </c>
      <c r="D287">
        <v>33.443000789999999</v>
      </c>
      <c r="E287">
        <v>0.25167999000000002</v>
      </c>
      <c r="F287">
        <v>38.0359993</v>
      </c>
      <c r="G287">
        <v>0.98129999999999995</v>
      </c>
      <c r="H287">
        <v>31.283000950000002</v>
      </c>
      <c r="J287" s="2">
        <f>TREND(Calibration!$A$2:$A$4,Calibration!$B$2:$B$4,C287)</f>
        <v>408.82603191891053</v>
      </c>
      <c r="K287" s="2">
        <f>TREND(Calibration!$A$2:$A$4,Calibration!$C$2:$C$4,E287)</f>
        <v>453.89911139821197</v>
      </c>
      <c r="L287" s="2">
        <f>TREND(Calibration!$A$2:$A$4,Calibration!$D$2:$D$4,G287)</f>
        <v>599.09295042245139</v>
      </c>
    </row>
    <row r="288" spans="1:12" x14ac:dyDescent="0.25">
      <c r="A288">
        <v>1427610</v>
      </c>
      <c r="B288">
        <v>15.309000019999999</v>
      </c>
      <c r="C288">
        <v>0.31962001000000001</v>
      </c>
      <c r="D288">
        <v>33.443000789999999</v>
      </c>
      <c r="E288">
        <v>0.25161999000000002</v>
      </c>
      <c r="F288">
        <v>37.97900009</v>
      </c>
      <c r="G288">
        <v>0.97860002999999995</v>
      </c>
      <c r="H288">
        <v>31.382999420000001</v>
      </c>
      <c r="J288" s="2">
        <f>TREND(Calibration!$A$2:$A$4,Calibration!$B$2:$B$4,C288)</f>
        <v>425.12435694171381</v>
      </c>
      <c r="K288" s="2">
        <f>TREND(Calibration!$A$2:$A$4,Calibration!$C$2:$C$4,E288)</f>
        <v>453.43660620768151</v>
      </c>
      <c r="L288" s="2">
        <f>TREND(Calibration!$A$2:$A$4,Calibration!$D$2:$D$4,G288)</f>
        <v>597.41548814277508</v>
      </c>
    </row>
    <row r="289" spans="1:12" x14ac:dyDescent="0.25">
      <c r="A289">
        <v>1432608</v>
      </c>
      <c r="B289">
        <v>15.32600021</v>
      </c>
      <c r="C289">
        <v>0.31795001000000001</v>
      </c>
      <c r="D289">
        <v>33.40499878</v>
      </c>
      <c r="E289">
        <v>0.25156999000000002</v>
      </c>
      <c r="F289">
        <v>38.046001429999997</v>
      </c>
      <c r="G289">
        <v>0.99910003000000003</v>
      </c>
      <c r="H289">
        <v>31.36000061</v>
      </c>
      <c r="J289" s="2">
        <f>TREND(Calibration!$A$2:$A$4,Calibration!$B$2:$B$4,C289)</f>
        <v>417.70795291226386</v>
      </c>
      <c r="K289" s="2">
        <f>TREND(Calibration!$A$2:$A$4,Calibration!$C$2:$C$4,E289)</f>
        <v>453.05118521557279</v>
      </c>
      <c r="L289" s="2">
        <f>TREND(Calibration!$A$2:$A$4,Calibration!$D$2:$D$4,G289)</f>
        <v>610.15191733767904</v>
      </c>
    </row>
    <row r="290" spans="1:12" x14ac:dyDescent="0.25">
      <c r="A290">
        <v>1437683</v>
      </c>
      <c r="B290">
        <v>15.227999690000001</v>
      </c>
      <c r="C290">
        <v>0.31659999</v>
      </c>
      <c r="D290">
        <v>33.430999759999999</v>
      </c>
      <c r="E290">
        <v>0.25173000000000001</v>
      </c>
      <c r="F290">
        <v>37.98500061</v>
      </c>
      <c r="G290">
        <v>0.98129999999999995</v>
      </c>
      <c r="H290">
        <v>31.382999420000001</v>
      </c>
      <c r="J290" s="2">
        <f>TREND(Calibration!$A$2:$A$4,Calibration!$B$2:$B$4,C290)</f>
        <v>411.71256742254036</v>
      </c>
      <c r="K290" s="2">
        <f>TREND(Calibration!$A$2:$A$4,Calibration!$C$2:$C$4,E290)</f>
        <v>454.28460947451913</v>
      </c>
      <c r="L290" s="2">
        <f>TREND(Calibration!$A$2:$A$4,Calibration!$D$2:$D$4,G290)</f>
        <v>599.09295042245139</v>
      </c>
    </row>
    <row r="291" spans="1:12" x14ac:dyDescent="0.25">
      <c r="A291">
        <v>1442608</v>
      </c>
      <c r="B291">
        <v>15.13899994</v>
      </c>
      <c r="C291">
        <v>0.31626999</v>
      </c>
      <c r="D291">
        <v>33.412998199999997</v>
      </c>
      <c r="E291">
        <v>0.25173000000000001</v>
      </c>
      <c r="F291">
        <v>38.04499817</v>
      </c>
      <c r="G291">
        <v>0.98610001999999997</v>
      </c>
      <c r="H291">
        <v>31.299999239999998</v>
      </c>
      <c r="J291" s="2">
        <f>TREND(Calibration!$A$2:$A$4,Calibration!$B$2:$B$4,C291)</f>
        <v>410.2470504586372</v>
      </c>
      <c r="K291" s="2">
        <f>TREND(Calibration!$A$2:$A$4,Calibration!$C$2:$C$4,E291)</f>
        <v>454.28460947451913</v>
      </c>
      <c r="L291" s="2">
        <f>TREND(Calibration!$A$2:$A$4,Calibration!$D$2:$D$4,G291)</f>
        <v>602.07515114753062</v>
      </c>
    </row>
    <row r="292" spans="1:12" x14ac:dyDescent="0.25">
      <c r="A292">
        <v>1447608</v>
      </c>
      <c r="B292">
        <v>15.06099987</v>
      </c>
      <c r="C292">
        <v>0.31637999</v>
      </c>
      <c r="D292">
        <v>33.423000340000002</v>
      </c>
      <c r="E292">
        <v>0.25161999000000002</v>
      </c>
      <c r="F292">
        <v>38.009998320000001</v>
      </c>
      <c r="G292">
        <v>0.97909999000000003</v>
      </c>
      <c r="H292">
        <v>31.305999759999999</v>
      </c>
      <c r="J292" s="2">
        <f>TREND(Calibration!$A$2:$A$4,Calibration!$B$2:$B$4,C292)</f>
        <v>410.73555611327151</v>
      </c>
      <c r="K292" s="2">
        <f>TREND(Calibration!$A$2:$A$4,Calibration!$C$2:$C$4,E292)</f>
        <v>453.43660620768151</v>
      </c>
      <c r="L292" s="2">
        <f>TREND(Calibration!$A$2:$A$4,Calibration!$D$2:$D$4,G292)</f>
        <v>597.72610790571582</v>
      </c>
    </row>
    <row r="293" spans="1:12" x14ac:dyDescent="0.25">
      <c r="A293">
        <v>1452621</v>
      </c>
      <c r="B293">
        <v>15.01399994</v>
      </c>
      <c r="C293">
        <v>0.31406000000000001</v>
      </c>
      <c r="D293">
        <v>33.430999759999999</v>
      </c>
      <c r="E293">
        <v>0.25161999000000002</v>
      </c>
      <c r="F293">
        <v>38.013999939999998</v>
      </c>
      <c r="G293">
        <v>0.98670000000000002</v>
      </c>
      <c r="H293">
        <v>31.270000459999999</v>
      </c>
      <c r="J293" s="2">
        <f>TREND(Calibration!$A$2:$A$4,Calibration!$B$2:$B$4,C293)</f>
        <v>400.43257217058681</v>
      </c>
      <c r="K293" s="2">
        <f>TREND(Calibration!$A$2:$A$4,Calibration!$C$2:$C$4,E293)</f>
        <v>453.43660620768151</v>
      </c>
      <c r="L293" s="2">
        <f>TREND(Calibration!$A$2:$A$4,Calibration!$D$2:$D$4,G293)</f>
        <v>602.44791225915787</v>
      </c>
    </row>
    <row r="294" spans="1:12" x14ac:dyDescent="0.25">
      <c r="A294">
        <v>1457608</v>
      </c>
      <c r="B294">
        <v>14.993000029999999</v>
      </c>
      <c r="C294">
        <v>0.31827</v>
      </c>
      <c r="D294">
        <v>33.409999849999998</v>
      </c>
      <c r="E294">
        <v>0.25167999000000002</v>
      </c>
      <c r="F294">
        <v>38.013000490000003</v>
      </c>
      <c r="G294">
        <v>0.98830003</v>
      </c>
      <c r="H294">
        <v>31.29700089</v>
      </c>
      <c r="J294" s="2">
        <f>TREND(Calibration!$A$2:$A$4,Calibration!$B$2:$B$4,C294)</f>
        <v>419.12901586159524</v>
      </c>
      <c r="K294" s="2">
        <f>TREND(Calibration!$A$2:$A$4,Calibration!$C$2:$C$4,E294)</f>
        <v>453.89911139821197</v>
      </c>
      <c r="L294" s="2">
        <f>TREND(Calibration!$A$2:$A$4,Calibration!$D$2:$D$4,G294)</f>
        <v>603.44199366426619</v>
      </c>
    </row>
    <row r="295" spans="1:12" x14ac:dyDescent="0.25">
      <c r="A295">
        <v>1462611</v>
      </c>
      <c r="B295">
        <v>15.055999760000001</v>
      </c>
      <c r="C295">
        <v>0.31248999</v>
      </c>
      <c r="D295">
        <v>33.439998629999998</v>
      </c>
      <c r="E295">
        <v>0.25161999000000002</v>
      </c>
      <c r="F295">
        <v>37.953998570000003</v>
      </c>
      <c r="G295">
        <v>0.97750002000000003</v>
      </c>
      <c r="H295">
        <v>31.2859993</v>
      </c>
      <c r="J295" s="2">
        <f>TREND(Calibration!$A$2:$A$4,Calibration!$B$2:$B$4,C295)</f>
        <v>393.46021978119961</v>
      </c>
      <c r="K295" s="2">
        <f>TREND(Calibration!$A$2:$A$4,Calibration!$C$2:$C$4,E295)</f>
        <v>453.43660620768151</v>
      </c>
      <c r="L295" s="2">
        <f>TREND(Calibration!$A$2:$A$4,Calibration!$D$2:$D$4,G295)</f>
        <v>596.73206377796123</v>
      </c>
    </row>
    <row r="296" spans="1:12" x14ac:dyDescent="0.25">
      <c r="A296">
        <v>1467608</v>
      </c>
      <c r="B296">
        <v>15.18000031</v>
      </c>
      <c r="C296">
        <v>0.31345999000000002</v>
      </c>
      <c r="D296">
        <v>33.430999759999999</v>
      </c>
      <c r="E296">
        <v>0.25167999000000002</v>
      </c>
      <c r="F296">
        <v>38.022998809999997</v>
      </c>
      <c r="G296">
        <v>0.99910003000000003</v>
      </c>
      <c r="H296">
        <v>31.322000500000001</v>
      </c>
      <c r="J296" s="2">
        <f>TREND(Calibration!$A$2:$A$4,Calibration!$B$2:$B$4,C296)</f>
        <v>397.76795146297604</v>
      </c>
      <c r="K296" s="2">
        <f>TREND(Calibration!$A$2:$A$4,Calibration!$C$2:$C$4,E296)</f>
        <v>453.89911139821197</v>
      </c>
      <c r="L296" s="2">
        <f>TREND(Calibration!$A$2:$A$4,Calibration!$D$2:$D$4,G296)</f>
        <v>610.15191733767904</v>
      </c>
    </row>
    <row r="297" spans="1:12" x14ac:dyDescent="0.25">
      <c r="A297">
        <v>1472751</v>
      </c>
      <c r="B297">
        <v>15.21500015</v>
      </c>
      <c r="C297">
        <v>0.31876000999999998</v>
      </c>
      <c r="D297">
        <v>33.423999790000003</v>
      </c>
      <c r="E297">
        <v>0.25152001000000002</v>
      </c>
      <c r="F297">
        <v>38.004001619999997</v>
      </c>
      <c r="G297">
        <v>0.99099999999999999</v>
      </c>
      <c r="H297">
        <v>31.270000459999999</v>
      </c>
      <c r="J297" s="2">
        <f>TREND(Calibration!$A$2:$A$4,Calibration!$B$2:$B$4,C297)</f>
        <v>421.30513091457169</v>
      </c>
      <c r="K297" s="2">
        <f>TREND(Calibration!$A$2:$A$4,Calibration!$C$2:$C$4,E297)</f>
        <v>452.66591839186071</v>
      </c>
      <c r="L297" s="2">
        <f>TREND(Calibration!$A$2:$A$4,Calibration!$D$2:$D$4,G297)</f>
        <v>605.11945594394251</v>
      </c>
    </row>
    <row r="298" spans="1:12" x14ac:dyDescent="0.25">
      <c r="A298">
        <v>1477608</v>
      </c>
      <c r="B298">
        <v>15.31299973</v>
      </c>
      <c r="C298">
        <v>0.31422000999999999</v>
      </c>
      <c r="D298">
        <v>33.430999759999999</v>
      </c>
      <c r="E298">
        <v>0.25167999000000002</v>
      </c>
      <c r="F298">
        <v>38.051998140000002</v>
      </c>
      <c r="G298">
        <v>0.98989998999999995</v>
      </c>
      <c r="H298">
        <v>31.30200005</v>
      </c>
      <c r="J298" s="2">
        <f>TREND(Calibration!$A$2:$A$4,Calibration!$B$2:$B$4,C298)</f>
        <v>401.14317025966011</v>
      </c>
      <c r="K298" s="2">
        <f>TREND(Calibration!$A$2:$A$4,Calibration!$C$2:$C$4,E298)</f>
        <v>453.89911139821197</v>
      </c>
      <c r="L298" s="2">
        <f>TREND(Calibration!$A$2:$A$4,Calibration!$D$2:$D$4,G298)</f>
        <v>604.43603157912855</v>
      </c>
    </row>
    <row r="299" spans="1:12" x14ac:dyDescent="0.25">
      <c r="A299">
        <v>1482608</v>
      </c>
      <c r="B299">
        <v>15.260999679999999</v>
      </c>
      <c r="C299">
        <v>0.31152001000000001</v>
      </c>
      <c r="D299">
        <v>33.433998109999997</v>
      </c>
      <c r="E299">
        <v>0.25161999000000002</v>
      </c>
      <c r="F299">
        <v>38.022998809999997</v>
      </c>
      <c r="G299">
        <v>0.99150002000000004</v>
      </c>
      <c r="H299">
        <v>31.290000920000001</v>
      </c>
      <c r="J299" s="2">
        <f>TREND(Calibration!$A$2:$A$4,Calibration!$B$2:$B$4,C299)</f>
        <v>389.15257691863326</v>
      </c>
      <c r="K299" s="2">
        <f>TREND(Calibration!$A$2:$A$4,Calibration!$C$2:$C$4,E299)</f>
        <v>453.43660620768151</v>
      </c>
      <c r="L299" s="2">
        <f>TREND(Calibration!$A$2:$A$4,Calibration!$D$2:$D$4,G299)</f>
        <v>605.43011298423698</v>
      </c>
    </row>
    <row r="300" spans="1:12" x14ac:dyDescent="0.25">
      <c r="A300">
        <v>1487608</v>
      </c>
      <c r="B300">
        <v>15.15699959</v>
      </c>
      <c r="C300">
        <v>0.31200000999999999</v>
      </c>
      <c r="D300">
        <v>33.450000760000002</v>
      </c>
      <c r="E300">
        <v>0.25161999000000002</v>
      </c>
      <c r="F300">
        <v>37.963001249999998</v>
      </c>
      <c r="G300">
        <v>0.97860002999999995</v>
      </c>
      <c r="H300">
        <v>31.267000199999998</v>
      </c>
      <c r="J300" s="2">
        <f>TREND(Calibration!$A$2:$A$4,Calibration!$B$2:$B$4,C300)</f>
        <v>391.28423795703793</v>
      </c>
      <c r="K300" s="2">
        <f>TREND(Calibration!$A$2:$A$4,Calibration!$C$2:$C$4,E300)</f>
        <v>453.43660620768151</v>
      </c>
      <c r="L300" s="2">
        <f>TREND(Calibration!$A$2:$A$4,Calibration!$D$2:$D$4,G300)</f>
        <v>597.41548814277508</v>
      </c>
    </row>
    <row r="301" spans="1:12" x14ac:dyDescent="0.25">
      <c r="A301">
        <v>1492608</v>
      </c>
      <c r="B301">
        <v>15.09200001</v>
      </c>
      <c r="C301">
        <v>0.31621999000000001</v>
      </c>
      <c r="D301">
        <v>33.446998600000001</v>
      </c>
      <c r="E301">
        <v>0.25222</v>
      </c>
      <c r="F301">
        <v>38.027000430000001</v>
      </c>
      <c r="G301">
        <v>0.99150002000000004</v>
      </c>
      <c r="H301">
        <v>31.370000839999999</v>
      </c>
      <c r="J301" s="2">
        <f>TREND(Calibration!$A$2:$A$4,Calibration!$B$2:$B$4,C301)</f>
        <v>410.02500243380337</v>
      </c>
      <c r="K301" s="2">
        <f>TREND(Calibration!$A$2:$A$4,Calibration!$C$2:$C$4,E301)</f>
        <v>458.06173519718459</v>
      </c>
      <c r="L301" s="2">
        <f>TREND(Calibration!$A$2:$A$4,Calibration!$D$2:$D$4,G301)</f>
        <v>605.43011298423698</v>
      </c>
    </row>
    <row r="302" spans="1:12" x14ac:dyDescent="0.25">
      <c r="A302">
        <v>1497608</v>
      </c>
      <c r="B302">
        <v>14.96899986</v>
      </c>
      <c r="C302">
        <v>0.31648999</v>
      </c>
      <c r="D302">
        <v>33.456001280000002</v>
      </c>
      <c r="E302">
        <v>0.25227000999999999</v>
      </c>
      <c r="F302">
        <v>38.013999939999998</v>
      </c>
      <c r="G302">
        <v>0.98610001999999997</v>
      </c>
      <c r="H302">
        <v>31.29599953</v>
      </c>
      <c r="J302" s="2">
        <f>TREND(Calibration!$A$2:$A$4,Calibration!$B$2:$B$4,C302)</f>
        <v>411.22406176790605</v>
      </c>
      <c r="K302" s="2">
        <f>TREND(Calibration!$A$2:$A$4,Calibration!$C$2:$C$4,E302)</f>
        <v>458.44723327349175</v>
      </c>
      <c r="L302" s="2">
        <f>TREND(Calibration!$A$2:$A$4,Calibration!$D$2:$D$4,G302)</f>
        <v>602.07515114753062</v>
      </c>
    </row>
    <row r="303" spans="1:12" x14ac:dyDescent="0.25">
      <c r="A303">
        <v>1502620</v>
      </c>
      <c r="B303">
        <v>14.95600033</v>
      </c>
      <c r="C303">
        <v>0.31692000999999997</v>
      </c>
      <c r="D303">
        <v>33.430999759999999</v>
      </c>
      <c r="E303">
        <v>0.25216000999999999</v>
      </c>
      <c r="F303">
        <v>38.011001589999999</v>
      </c>
      <c r="G303">
        <v>0.99479996999999998</v>
      </c>
      <c r="H303">
        <v>31.35700035</v>
      </c>
      <c r="J303" s="2">
        <f>TREND(Calibration!$A$2:$A$4,Calibration!$B$2:$B$4,C303)</f>
        <v>413.13376360068673</v>
      </c>
      <c r="K303" s="2">
        <f>TREND(Calibration!$A$2:$A$4,Calibration!$C$2:$C$4,E303)</f>
        <v>457.59930709085256</v>
      </c>
      <c r="L303" s="2">
        <f>TREND(Calibration!$A$2:$A$4,Calibration!$D$2:$D$4,G303)</f>
        <v>607.48033637554056</v>
      </c>
    </row>
    <row r="304" spans="1:12" x14ac:dyDescent="0.25">
      <c r="A304">
        <v>1507608</v>
      </c>
      <c r="B304">
        <v>14.95100021</v>
      </c>
      <c r="C304">
        <v>0.31659999</v>
      </c>
      <c r="D304">
        <v>33.402999880000003</v>
      </c>
      <c r="E304">
        <v>0.25233000999999999</v>
      </c>
      <c r="F304">
        <v>38.013000490000003</v>
      </c>
      <c r="G304">
        <v>0.99910003000000003</v>
      </c>
      <c r="H304">
        <v>31.344999309999999</v>
      </c>
      <c r="J304" s="2">
        <f>TREND(Calibration!$A$2:$A$4,Calibration!$B$2:$B$4,C304)</f>
        <v>411.71256742254036</v>
      </c>
      <c r="K304" s="2">
        <f>TREND(Calibration!$A$2:$A$4,Calibration!$C$2:$C$4,E304)</f>
        <v>458.90973846402221</v>
      </c>
      <c r="L304" s="2">
        <f>TREND(Calibration!$A$2:$A$4,Calibration!$D$2:$D$4,G304)</f>
        <v>610.15191733767904</v>
      </c>
    </row>
    <row r="305" spans="1:12" x14ac:dyDescent="0.25">
      <c r="A305">
        <v>1512608</v>
      </c>
      <c r="B305">
        <v>14.99699974</v>
      </c>
      <c r="C305">
        <v>0.31714001000000003</v>
      </c>
      <c r="D305">
        <v>33.409999849999998</v>
      </c>
      <c r="E305">
        <v>0.25264998999999999</v>
      </c>
      <c r="F305">
        <v>37.963001249999998</v>
      </c>
      <c r="G305">
        <v>0.98449998999999999</v>
      </c>
      <c r="H305">
        <v>31.382999420000001</v>
      </c>
      <c r="J305" s="2">
        <f>TREND(Calibration!$A$2:$A$4,Calibration!$B$2:$B$4,C305)</f>
        <v>414.11077490995581</v>
      </c>
      <c r="K305" s="2">
        <f>TREND(Calibration!$A$2:$A$4,Calibration!$C$2:$C$4,E305)</f>
        <v>461.37627864512137</v>
      </c>
      <c r="L305" s="2">
        <f>TREND(Calibration!$A$2:$A$4,Calibration!$D$2:$D$4,G305)</f>
        <v>601.08106974242219</v>
      </c>
    </row>
    <row r="306" spans="1:12" x14ac:dyDescent="0.25">
      <c r="A306">
        <v>1517608</v>
      </c>
      <c r="B306">
        <v>15.170000079999999</v>
      </c>
      <c r="C306">
        <v>0.31589001</v>
      </c>
      <c r="D306">
        <v>33.405998230000002</v>
      </c>
      <c r="E306">
        <v>0.25260000999999999</v>
      </c>
      <c r="F306">
        <v>38.009998320000001</v>
      </c>
      <c r="G306">
        <v>0.99849999</v>
      </c>
      <c r="H306">
        <v>31.382999420000001</v>
      </c>
      <c r="J306" s="2">
        <f>TREND(Calibration!$A$2:$A$4,Calibration!$B$2:$B$4,C306)</f>
        <v>408.55957428911006</v>
      </c>
      <c r="K306" s="2">
        <f>TREND(Calibration!$A$2:$A$4,Calibration!$C$2:$C$4,E306)</f>
        <v>460.99101182140953</v>
      </c>
      <c r="L306" s="2">
        <f>TREND(Calibration!$A$2:$A$4,Calibration!$D$2:$D$4,G306)</f>
        <v>609.77911894869806</v>
      </c>
    </row>
    <row r="307" spans="1:12" x14ac:dyDescent="0.25">
      <c r="A307">
        <v>1522608</v>
      </c>
      <c r="B307">
        <v>15.289999959999999</v>
      </c>
      <c r="C307">
        <v>0.31426999</v>
      </c>
      <c r="D307">
        <v>33.441001890000003</v>
      </c>
      <c r="E307">
        <v>0.25233000999999999</v>
      </c>
      <c r="F307">
        <v>37.991001130000001</v>
      </c>
      <c r="G307">
        <v>0.98500001000000004</v>
      </c>
      <c r="H307">
        <v>31.334999079999999</v>
      </c>
      <c r="J307" s="2">
        <f>TREND(Calibration!$A$2:$A$4,Calibration!$B$2:$B$4,C307)</f>
        <v>401.36512946528387</v>
      </c>
      <c r="K307" s="2">
        <f>TREND(Calibration!$A$2:$A$4,Calibration!$C$2:$C$4,E307)</f>
        <v>458.90973846402221</v>
      </c>
      <c r="L307" s="2">
        <f>TREND(Calibration!$A$2:$A$4,Calibration!$D$2:$D$4,G307)</f>
        <v>601.39172678271666</v>
      </c>
    </row>
    <row r="308" spans="1:12" x14ac:dyDescent="0.25">
      <c r="A308">
        <v>1527608</v>
      </c>
      <c r="B308">
        <v>15.458999629999999</v>
      </c>
      <c r="C308">
        <v>0.31426999</v>
      </c>
      <c r="D308">
        <v>33.397998809999997</v>
      </c>
      <c r="E308">
        <v>0.25249000999999999</v>
      </c>
      <c r="F308">
        <v>38.011001589999999</v>
      </c>
      <c r="G308">
        <v>1.00020003</v>
      </c>
      <c r="H308">
        <v>31.399000170000001</v>
      </c>
      <c r="J308" s="2">
        <f>TREND(Calibration!$A$2:$A$4,Calibration!$B$2:$B$4,C308)</f>
        <v>401.36512946528387</v>
      </c>
      <c r="K308" s="2">
        <f>TREND(Calibration!$A$2:$A$4,Calibration!$C$2:$C$4,E308)</f>
        <v>460.14308563877034</v>
      </c>
      <c r="L308" s="2">
        <f>TREND(Calibration!$A$2:$A$4,Calibration!$D$2:$D$4,G308)</f>
        <v>610.83533548960065</v>
      </c>
    </row>
    <row r="309" spans="1:12" x14ac:dyDescent="0.25">
      <c r="A309">
        <v>1532695</v>
      </c>
      <c r="B309">
        <v>15.414999959999999</v>
      </c>
      <c r="C309">
        <v>0.31568000000000002</v>
      </c>
      <c r="D309">
        <v>33.390998840000002</v>
      </c>
      <c r="E309">
        <v>0.25271000999999998</v>
      </c>
      <c r="F309">
        <v>37.974998470000003</v>
      </c>
      <c r="G309">
        <v>0.99690002</v>
      </c>
      <c r="H309">
        <v>31.374000550000002</v>
      </c>
      <c r="J309" s="2">
        <f>TREND(Calibration!$A$2:$A$4,Calibration!$B$2:$B$4,C309)</f>
        <v>407.62692817520292</v>
      </c>
      <c r="K309" s="2">
        <f>TREND(Calibration!$A$2:$A$4,Calibration!$C$2:$C$4,E309)</f>
        <v>461.83893800404871</v>
      </c>
      <c r="L309" s="2">
        <f>TREND(Calibration!$A$2:$A$4,Calibration!$D$2:$D$4,G309)</f>
        <v>608.78507482094335</v>
      </c>
    </row>
    <row r="310" spans="1:12" x14ac:dyDescent="0.25">
      <c r="A310">
        <v>1537620</v>
      </c>
      <c r="B310">
        <v>15.336000439999999</v>
      </c>
      <c r="C310">
        <v>0.31535000000000002</v>
      </c>
      <c r="D310">
        <v>33.424999239999998</v>
      </c>
      <c r="E310">
        <v>0.25264998999999999</v>
      </c>
      <c r="F310">
        <v>38.039001460000001</v>
      </c>
      <c r="G310">
        <v>1.0061000600000001</v>
      </c>
      <c r="H310">
        <v>31.32900047</v>
      </c>
      <c r="J310" s="2">
        <f>TREND(Calibration!$A$2:$A$4,Calibration!$B$2:$B$4,C310)</f>
        <v>406.16141121129976</v>
      </c>
      <c r="K310" s="2">
        <f>TREND(Calibration!$A$2:$A$4,Calibration!$C$2:$C$4,E310)</f>
        <v>461.37627864512137</v>
      </c>
      <c r="L310" s="2">
        <f>TREND(Calibration!$A$2:$A$4,Calibration!$D$2:$D$4,G310)</f>
        <v>614.50096057949384</v>
      </c>
    </row>
    <row r="311" spans="1:12" x14ac:dyDescent="0.25">
      <c r="A311">
        <v>1542619</v>
      </c>
      <c r="B311">
        <v>15.22000027</v>
      </c>
      <c r="C311">
        <v>0.31308001000000002</v>
      </c>
      <c r="D311">
        <v>33.42599869</v>
      </c>
      <c r="E311">
        <v>0.25253998999999999</v>
      </c>
      <c r="F311">
        <v>37.969001769999998</v>
      </c>
      <c r="G311">
        <v>1.00020003</v>
      </c>
      <c r="H311">
        <v>31.32600021</v>
      </c>
      <c r="J311" s="2">
        <f>TREND(Calibration!$A$2:$A$4,Calibration!$B$2:$B$4,C311)</f>
        <v>396.0804752934489</v>
      </c>
      <c r="K311" s="2">
        <f>TREND(Calibration!$A$2:$A$4,Calibration!$C$2:$C$4,E311)</f>
        <v>460.52835246248219</v>
      </c>
      <c r="L311" s="2">
        <f>TREND(Calibration!$A$2:$A$4,Calibration!$D$2:$D$4,G311)</f>
        <v>610.83533548960065</v>
      </c>
    </row>
    <row r="312" spans="1:12" x14ac:dyDescent="0.25">
      <c r="A312">
        <v>1547608</v>
      </c>
      <c r="B312">
        <v>15.194000239999999</v>
      </c>
      <c r="C312">
        <v>0.31714001000000003</v>
      </c>
      <c r="D312">
        <v>33.390998840000002</v>
      </c>
      <c r="E312">
        <v>0.25264998999999999</v>
      </c>
      <c r="F312">
        <v>38.04499817</v>
      </c>
      <c r="G312">
        <v>1.0092999899999999</v>
      </c>
      <c r="H312">
        <v>31.38699913</v>
      </c>
      <c r="J312" s="2">
        <f>TREND(Calibration!$A$2:$A$4,Calibration!$B$2:$B$4,C312)</f>
        <v>414.11077490995581</v>
      </c>
      <c r="K312" s="2">
        <f>TREND(Calibration!$A$2:$A$4,Calibration!$C$2:$C$4,E312)</f>
        <v>461.37627864512137</v>
      </c>
      <c r="L312" s="2">
        <f>TREND(Calibration!$A$2:$A$4,Calibration!$D$2:$D$4,G312)</f>
        <v>616.48904262211079</v>
      </c>
    </row>
    <row r="313" spans="1:12" x14ac:dyDescent="0.25">
      <c r="A313">
        <v>1552608</v>
      </c>
      <c r="B313">
        <v>15.083000180000001</v>
      </c>
      <c r="C313">
        <v>0.31653999999999999</v>
      </c>
      <c r="D313">
        <v>33.380001069999999</v>
      </c>
      <c r="E313">
        <v>0.25253998999999999</v>
      </c>
      <c r="F313">
        <v>38.022998809999997</v>
      </c>
      <c r="G313">
        <v>1.00880003</v>
      </c>
      <c r="H313">
        <v>31.32900047</v>
      </c>
      <c r="J313" s="2">
        <f>TREND(Calibration!$A$2:$A$4,Calibration!$B$2:$B$4,C313)</f>
        <v>411.44615420234481</v>
      </c>
      <c r="K313" s="2">
        <f>TREND(Calibration!$A$2:$A$4,Calibration!$C$2:$C$4,E313)</f>
        <v>460.52835246248219</v>
      </c>
      <c r="L313" s="2">
        <f>TREND(Calibration!$A$2:$A$4,Calibration!$D$2:$D$4,G313)</f>
        <v>616.17842285917004</v>
      </c>
    </row>
    <row r="314" spans="1:12" x14ac:dyDescent="0.25">
      <c r="A314">
        <v>1557608</v>
      </c>
      <c r="B314">
        <v>15.02099991</v>
      </c>
      <c r="C314">
        <v>0.31617001</v>
      </c>
      <c r="D314">
        <v>33.408000950000002</v>
      </c>
      <c r="E314">
        <v>0.25233000999999999</v>
      </c>
      <c r="F314">
        <v>37.998001100000003</v>
      </c>
      <c r="G314">
        <v>0.99849999</v>
      </c>
      <c r="H314">
        <v>31.2859993</v>
      </c>
      <c r="J314" s="2">
        <f>TREND(Calibration!$A$2:$A$4,Calibration!$B$2:$B$4,C314)</f>
        <v>409.80304322817938</v>
      </c>
      <c r="K314" s="2">
        <f>TREND(Calibration!$A$2:$A$4,Calibration!$C$2:$C$4,E314)</f>
        <v>458.90973846402221</v>
      </c>
      <c r="L314" s="2">
        <f>TREND(Calibration!$A$2:$A$4,Calibration!$D$2:$D$4,G314)</f>
        <v>609.77911894869806</v>
      </c>
    </row>
    <row r="315" spans="1:12" x14ac:dyDescent="0.25">
      <c r="A315">
        <v>1562608</v>
      </c>
      <c r="B315">
        <v>15.041999819999999</v>
      </c>
      <c r="C315">
        <v>0.31843999000000001</v>
      </c>
      <c r="D315">
        <v>33.42599869</v>
      </c>
      <c r="E315">
        <v>0.25233000999999999</v>
      </c>
      <c r="F315">
        <v>37.972000119999997</v>
      </c>
      <c r="G315">
        <v>0.99580002000000001</v>
      </c>
      <c r="H315">
        <v>31.257999420000001</v>
      </c>
      <c r="J315" s="2">
        <f>TREND(Calibration!$A$2:$A$4,Calibration!$B$2:$B$4,C315)</f>
        <v>419.88393473642532</v>
      </c>
      <c r="K315" s="2">
        <f>TREND(Calibration!$A$2:$A$4,Calibration!$C$2:$C$4,E315)</f>
        <v>458.90973846402221</v>
      </c>
      <c r="L315" s="2">
        <f>TREND(Calibration!$A$2:$A$4,Calibration!$D$2:$D$4,G315)</f>
        <v>608.10165666902174</v>
      </c>
    </row>
    <row r="316" spans="1:12" x14ac:dyDescent="0.25">
      <c r="A316">
        <v>1567608</v>
      </c>
      <c r="B316">
        <v>15.045000079999999</v>
      </c>
      <c r="C316">
        <v>0.32562000000000002</v>
      </c>
      <c r="D316">
        <v>33.429000850000001</v>
      </c>
      <c r="E316">
        <v>0.25227000999999999</v>
      </c>
      <c r="F316">
        <v>37.981998439999998</v>
      </c>
      <c r="G316">
        <v>0.99260002000000003</v>
      </c>
      <c r="H316">
        <v>31.290000920000001</v>
      </c>
      <c r="J316" s="2">
        <f>TREND(Calibration!$A$2:$A$4,Calibration!$B$2:$B$4,C316)</f>
        <v>451.77007551216821</v>
      </c>
      <c r="K316" s="2">
        <f>TREND(Calibration!$A$2:$A$4,Calibration!$C$2:$C$4,E316)</f>
        <v>458.44723327349175</v>
      </c>
      <c r="L316" s="2">
        <f>TREND(Calibration!$A$2:$A$4,Calibration!$D$2:$D$4,G316)</f>
        <v>606.11353113615871</v>
      </c>
    </row>
    <row r="317" spans="1:12" x14ac:dyDescent="0.25">
      <c r="A317">
        <v>1572616</v>
      </c>
      <c r="B317">
        <v>15.126000400000001</v>
      </c>
      <c r="C317">
        <v>0.31865000999999998</v>
      </c>
      <c r="D317">
        <v>33.375</v>
      </c>
      <c r="E317">
        <v>0.252</v>
      </c>
      <c r="F317">
        <v>38.006999970000003</v>
      </c>
      <c r="G317">
        <v>1.0082999500000001</v>
      </c>
      <c r="H317">
        <v>31.350999829999999</v>
      </c>
      <c r="J317" s="2">
        <f>TREND(Calibration!$A$2:$A$4,Calibration!$B$2:$B$4,C317)</f>
        <v>420.81662525993738</v>
      </c>
      <c r="K317" s="2">
        <f>TREND(Calibration!$A$2:$A$4,Calibration!$C$2:$C$4,E317)</f>
        <v>456.36588283190622</v>
      </c>
      <c r="L317" s="2">
        <f>TREND(Calibration!$A$2:$A$4,Calibration!$D$2:$D$4,G317)</f>
        <v>615.86772854152196</v>
      </c>
    </row>
    <row r="318" spans="1:12" x14ac:dyDescent="0.25">
      <c r="A318">
        <v>1577608</v>
      </c>
      <c r="B318">
        <v>15.06499958</v>
      </c>
      <c r="C318">
        <v>0.31806001</v>
      </c>
      <c r="D318">
        <v>33.394001009999997</v>
      </c>
      <c r="E318">
        <v>0.25227000999999999</v>
      </c>
      <c r="F318">
        <v>37.974998470000003</v>
      </c>
      <c r="G318">
        <v>0.99309999000000004</v>
      </c>
      <c r="H318">
        <v>31.29700089</v>
      </c>
      <c r="J318" s="2">
        <f>TREND(Calibration!$A$2:$A$4,Calibration!$B$2:$B$4,C318)</f>
        <v>418.19645856689817</v>
      </c>
      <c r="K318" s="2">
        <f>TREND(Calibration!$A$2:$A$4,Calibration!$C$2:$C$4,E318)</f>
        <v>458.44723327349175</v>
      </c>
      <c r="L318" s="2">
        <f>TREND(Calibration!$A$2:$A$4,Calibration!$D$2:$D$4,G318)</f>
        <v>606.42415711199169</v>
      </c>
    </row>
    <row r="319" spans="1:12" x14ac:dyDescent="0.25">
      <c r="A319">
        <v>1582695</v>
      </c>
      <c r="B319">
        <v>15.097000120000001</v>
      </c>
      <c r="C319">
        <v>0.31670999999999999</v>
      </c>
      <c r="D319">
        <v>33.416000369999999</v>
      </c>
      <c r="E319">
        <v>0.25227000999999999</v>
      </c>
      <c r="F319">
        <v>38.022998809999997</v>
      </c>
      <c r="G319">
        <v>1.0082999500000001</v>
      </c>
      <c r="H319">
        <v>31.28700066</v>
      </c>
      <c r="J319" s="2">
        <f>TREND(Calibration!$A$2:$A$4,Calibration!$B$2:$B$4,C319)</f>
        <v>412.20111748677982</v>
      </c>
      <c r="K319" s="2">
        <f>TREND(Calibration!$A$2:$A$4,Calibration!$C$2:$C$4,E319)</f>
        <v>458.44723327349175</v>
      </c>
      <c r="L319" s="2">
        <f>TREND(Calibration!$A$2:$A$4,Calibration!$D$2:$D$4,G319)</f>
        <v>615.86772854152196</v>
      </c>
    </row>
    <row r="320" spans="1:12" x14ac:dyDescent="0.25">
      <c r="A320">
        <v>1587608</v>
      </c>
      <c r="B320">
        <v>15.04300022</v>
      </c>
      <c r="C320">
        <v>0.31535000000000002</v>
      </c>
      <c r="D320">
        <v>33.369998930000001</v>
      </c>
      <c r="E320">
        <v>0.25195000000000001</v>
      </c>
      <c r="F320">
        <v>38.039001460000001</v>
      </c>
      <c r="G320">
        <v>1.01259995</v>
      </c>
      <c r="H320">
        <v>31.325000760000002</v>
      </c>
      <c r="J320" s="2">
        <f>TREND(Calibration!$A$2:$A$4,Calibration!$B$2:$B$4,C320)</f>
        <v>406.16141121129976</v>
      </c>
      <c r="K320" s="2">
        <f>TREND(Calibration!$A$2:$A$4,Calibration!$C$2:$C$4,E320)</f>
        <v>455.9804618397975</v>
      </c>
      <c r="L320" s="2">
        <f>TREND(Calibration!$A$2:$A$4,Calibration!$D$2:$D$4,G320)</f>
        <v>618.53927222630659</v>
      </c>
    </row>
    <row r="321" spans="1:12" x14ac:dyDescent="0.25">
      <c r="A321">
        <v>1592615</v>
      </c>
      <c r="B321">
        <v>14.946000099999999</v>
      </c>
      <c r="C321">
        <v>0.31757000000000002</v>
      </c>
      <c r="D321">
        <v>33.430999759999999</v>
      </c>
      <c r="E321">
        <v>0.25167999000000002</v>
      </c>
      <c r="F321">
        <v>38.007999419999997</v>
      </c>
      <c r="G321">
        <v>0.99849999</v>
      </c>
      <c r="H321">
        <v>31.277000430000001</v>
      </c>
      <c r="J321" s="2">
        <f>TREND(Calibration!$A$2:$A$4,Calibration!$B$2:$B$4,C321)</f>
        <v>416.02034351392172</v>
      </c>
      <c r="K321" s="2">
        <f>TREND(Calibration!$A$2:$A$4,Calibration!$C$2:$C$4,E321)</f>
        <v>453.89911139821197</v>
      </c>
      <c r="L321" s="2">
        <f>TREND(Calibration!$A$2:$A$4,Calibration!$D$2:$D$4,G321)</f>
        <v>609.77911894869806</v>
      </c>
    </row>
    <row r="322" spans="1:12" x14ac:dyDescent="0.25">
      <c r="A322">
        <v>1597609</v>
      </c>
      <c r="B322">
        <v>14.91899967</v>
      </c>
      <c r="C322">
        <v>0.31237999</v>
      </c>
      <c r="D322">
        <v>33.387001040000001</v>
      </c>
      <c r="E322">
        <v>0.25156999000000002</v>
      </c>
      <c r="F322">
        <v>37.963001249999998</v>
      </c>
      <c r="G322">
        <v>1.00020003</v>
      </c>
      <c r="H322">
        <v>31.367000579999999</v>
      </c>
      <c r="J322" s="2">
        <f>TREND(Calibration!$A$2:$A$4,Calibration!$B$2:$B$4,C322)</f>
        <v>392.9717141265653</v>
      </c>
      <c r="K322" s="2">
        <f>TREND(Calibration!$A$2:$A$4,Calibration!$C$2:$C$4,E322)</f>
        <v>453.05118521557279</v>
      </c>
      <c r="L322" s="2">
        <f>TREND(Calibration!$A$2:$A$4,Calibration!$D$2:$D$4,G322)</f>
        <v>610.83533548960065</v>
      </c>
    </row>
    <row r="323" spans="1:12" x14ac:dyDescent="0.25">
      <c r="A323">
        <v>1602620</v>
      </c>
      <c r="B323">
        <v>14.94200039</v>
      </c>
      <c r="C323">
        <v>0.31568000000000002</v>
      </c>
      <c r="D323">
        <v>33.430999759999999</v>
      </c>
      <c r="E323">
        <v>0.25167999000000002</v>
      </c>
      <c r="F323">
        <v>38.05099869</v>
      </c>
      <c r="G323">
        <v>1.0039000499999999</v>
      </c>
      <c r="H323">
        <v>31.294000629999999</v>
      </c>
      <c r="J323" s="2">
        <f>TREND(Calibration!$A$2:$A$4,Calibration!$B$2:$B$4,C323)</f>
        <v>407.62692817520292</v>
      </c>
      <c r="K323" s="2">
        <f>TREND(Calibration!$A$2:$A$4,Calibration!$C$2:$C$4,E323)</f>
        <v>453.89911139821197</v>
      </c>
      <c r="L323" s="2">
        <f>TREND(Calibration!$A$2:$A$4,Calibration!$D$2:$D$4,G323)</f>
        <v>613.13411806275815</v>
      </c>
    </row>
    <row r="324" spans="1:12" x14ac:dyDescent="0.25">
      <c r="A324">
        <v>1607608</v>
      </c>
      <c r="B324">
        <v>14.98700047</v>
      </c>
      <c r="C324">
        <v>0.31308001000000002</v>
      </c>
      <c r="D324">
        <v>33.386001589999999</v>
      </c>
      <c r="E324">
        <v>0.25156999000000002</v>
      </c>
      <c r="F324">
        <v>37.972000119999997</v>
      </c>
      <c r="G324">
        <v>1.00020003</v>
      </c>
      <c r="H324">
        <v>31.371000290000001</v>
      </c>
      <c r="J324" s="2">
        <f>TREND(Calibration!$A$2:$A$4,Calibration!$B$2:$B$4,C324)</f>
        <v>396.0804752934489</v>
      </c>
      <c r="K324" s="2">
        <f>TREND(Calibration!$A$2:$A$4,Calibration!$C$2:$C$4,E324)</f>
        <v>453.05118521557279</v>
      </c>
      <c r="L324" s="2">
        <f>TREND(Calibration!$A$2:$A$4,Calibration!$D$2:$D$4,G324)</f>
        <v>610.83533548960065</v>
      </c>
    </row>
    <row r="325" spans="1:12" x14ac:dyDescent="0.25">
      <c r="A325">
        <v>1612608</v>
      </c>
      <c r="B325">
        <v>15.161999700000001</v>
      </c>
      <c r="C325">
        <v>0.31195000000000001</v>
      </c>
      <c r="D325">
        <v>33.409999849999998</v>
      </c>
      <c r="E325">
        <v>0.25156999000000002</v>
      </c>
      <c r="F325">
        <v>38.028999329999998</v>
      </c>
      <c r="G325">
        <v>1.0168999400000001</v>
      </c>
      <c r="H325">
        <v>31.399000170000001</v>
      </c>
      <c r="J325" s="2">
        <f>TREND(Calibration!$A$2:$A$4,Calibration!$B$2:$B$4,C325)</f>
        <v>391.06214552259939</v>
      </c>
      <c r="K325" s="2">
        <f>TREND(Calibration!$A$2:$A$4,Calibration!$C$2:$C$4,E325)</f>
        <v>453.05118521557279</v>
      </c>
      <c r="L325" s="2">
        <f>TREND(Calibration!$A$2:$A$4,Calibration!$D$2:$D$4,G325)</f>
        <v>621.21080969819911</v>
      </c>
    </row>
    <row r="326" spans="1:12" x14ac:dyDescent="0.25">
      <c r="A326">
        <v>1617614</v>
      </c>
      <c r="B326">
        <v>15.20699978</v>
      </c>
      <c r="C326">
        <v>0.31308001000000002</v>
      </c>
      <c r="D326">
        <v>33.416000369999999</v>
      </c>
      <c r="E326">
        <v>0.25161999000000002</v>
      </c>
      <c r="F326">
        <v>38.013000490000003</v>
      </c>
      <c r="G326">
        <v>1.00660002</v>
      </c>
      <c r="H326">
        <v>31.29700089</v>
      </c>
      <c r="J326" s="2">
        <f>TREND(Calibration!$A$2:$A$4,Calibration!$B$2:$B$4,C326)</f>
        <v>396.0804752934489</v>
      </c>
      <c r="K326" s="2">
        <f>TREND(Calibration!$A$2:$A$4,Calibration!$C$2:$C$4,E326)</f>
        <v>453.43660620768151</v>
      </c>
      <c r="L326" s="2">
        <f>TREND(Calibration!$A$2:$A$4,Calibration!$D$2:$D$4,G326)</f>
        <v>614.81158034243447</v>
      </c>
    </row>
    <row r="327" spans="1:12" x14ac:dyDescent="0.25">
      <c r="A327">
        <v>1622608</v>
      </c>
      <c r="B327">
        <v>15.255000109999999</v>
      </c>
      <c r="C327">
        <v>0.31518998999999998</v>
      </c>
      <c r="D327">
        <v>33.38999939</v>
      </c>
      <c r="E327">
        <v>0.25161999000000002</v>
      </c>
      <c r="F327">
        <v>38.026000979999999</v>
      </c>
      <c r="G327">
        <v>1.0196000300000001</v>
      </c>
      <c r="H327">
        <v>31.364000319999999</v>
      </c>
      <c r="J327" s="2">
        <f>TREND(Calibration!$A$2:$A$4,Calibration!$B$2:$B$4,C327)</f>
        <v>405.45081312222624</v>
      </c>
      <c r="K327" s="2">
        <f>TREND(Calibration!$A$2:$A$4,Calibration!$C$2:$C$4,E327)</f>
        <v>453.43660620768151</v>
      </c>
      <c r="L327" s="2">
        <f>TREND(Calibration!$A$2:$A$4,Calibration!$D$2:$D$4,G327)</f>
        <v>622.88834653258289</v>
      </c>
    </row>
    <row r="328" spans="1:12" x14ac:dyDescent="0.25">
      <c r="A328">
        <v>1627608</v>
      </c>
      <c r="B328">
        <v>15.18000031</v>
      </c>
      <c r="C328">
        <v>0.31880998999999999</v>
      </c>
      <c r="D328">
        <v>33.428001399999999</v>
      </c>
      <c r="E328">
        <v>0.25156999000000002</v>
      </c>
      <c r="F328">
        <v>38.034999849999998</v>
      </c>
      <c r="G328">
        <v>1.01470006</v>
      </c>
      <c r="H328">
        <v>31.305999759999999</v>
      </c>
      <c r="J328" s="2">
        <f>TREND(Calibration!$A$2:$A$4,Calibration!$B$2:$B$4,C328)</f>
        <v>421.52709012019568</v>
      </c>
      <c r="K328" s="2">
        <f>TREND(Calibration!$A$2:$A$4,Calibration!$C$2:$C$4,E328)</f>
        <v>453.05118521557279</v>
      </c>
      <c r="L328" s="2">
        <f>TREND(Calibration!$A$2:$A$4,Calibration!$D$2:$D$4,G328)</f>
        <v>619.84404794906322</v>
      </c>
    </row>
    <row r="329" spans="1:12" x14ac:dyDescent="0.25">
      <c r="A329">
        <v>1632608</v>
      </c>
      <c r="B329">
        <v>15.06999969</v>
      </c>
      <c r="C329">
        <v>0.31843999000000001</v>
      </c>
      <c r="D329">
        <v>33.426998140000002</v>
      </c>
      <c r="E329">
        <v>0.25206000000000001</v>
      </c>
      <c r="F329">
        <v>37.978000639999998</v>
      </c>
      <c r="G329">
        <v>1.0110000400000001</v>
      </c>
      <c r="H329">
        <v>31.28100014</v>
      </c>
      <c r="J329" s="2">
        <f>TREND(Calibration!$A$2:$A$4,Calibration!$B$2:$B$4,C329)</f>
        <v>419.88393473642532</v>
      </c>
      <c r="K329" s="2">
        <f>TREND(Calibration!$A$2:$A$4,Calibration!$C$2:$C$4,E329)</f>
        <v>456.82838802243668</v>
      </c>
      <c r="L329" s="2">
        <f>TREND(Calibration!$A$2:$A$4,Calibration!$D$2:$D$4,G329)</f>
        <v>617.54526537590573</v>
      </c>
    </row>
    <row r="330" spans="1:12" x14ac:dyDescent="0.25">
      <c r="A330">
        <v>1637624</v>
      </c>
      <c r="B330">
        <v>14.95699978</v>
      </c>
      <c r="C330">
        <v>0.31686999999999999</v>
      </c>
      <c r="D330">
        <v>33.408000950000002</v>
      </c>
      <c r="E330">
        <v>0.25167999000000002</v>
      </c>
      <c r="F330">
        <v>37.973999020000001</v>
      </c>
      <c r="G330">
        <v>1.0023000200000001</v>
      </c>
      <c r="H330">
        <v>31.249000550000002</v>
      </c>
      <c r="J330" s="2">
        <f>TREND(Calibration!$A$2:$A$4,Calibration!$B$2:$B$4,C330)</f>
        <v>412.91167116624797</v>
      </c>
      <c r="K330" s="2">
        <f>TREND(Calibration!$A$2:$A$4,Calibration!$C$2:$C$4,E330)</f>
        <v>453.89911139821197</v>
      </c>
      <c r="L330" s="2">
        <f>TREND(Calibration!$A$2:$A$4,Calibration!$D$2:$D$4,G330)</f>
        <v>612.14003665764983</v>
      </c>
    </row>
    <row r="331" spans="1:12" x14ac:dyDescent="0.25">
      <c r="A331">
        <v>1642608</v>
      </c>
      <c r="B331">
        <v>14.91899967</v>
      </c>
      <c r="C331">
        <v>0.31222000999999999</v>
      </c>
      <c r="D331">
        <v>33.431999210000001</v>
      </c>
      <c r="E331">
        <v>0.25161999000000002</v>
      </c>
      <c r="F331">
        <v>37.978000639999998</v>
      </c>
      <c r="G331">
        <v>1.01040006</v>
      </c>
      <c r="H331">
        <v>31.260999680000001</v>
      </c>
      <c r="J331" s="2">
        <f>TREND(Calibration!$A$2:$A$4,Calibration!$B$2:$B$4,C331)</f>
        <v>392.26124926630678</v>
      </c>
      <c r="K331" s="2">
        <f>TREND(Calibration!$A$2:$A$4,Calibration!$C$2:$C$4,E331)</f>
        <v>453.43660620768151</v>
      </c>
      <c r="L331" s="2">
        <f>TREND(Calibration!$A$2:$A$4,Calibration!$D$2:$D$4,G331)</f>
        <v>617.17250426427847</v>
      </c>
    </row>
    <row r="332" spans="1:12" x14ac:dyDescent="0.25">
      <c r="A332">
        <v>1647613</v>
      </c>
      <c r="B332">
        <v>14.95300007</v>
      </c>
      <c r="C332">
        <v>0.31280999999999998</v>
      </c>
      <c r="D332">
        <v>33.386001589999999</v>
      </c>
      <c r="E332">
        <v>0.25167999000000002</v>
      </c>
      <c r="F332">
        <v>38.011001589999999</v>
      </c>
      <c r="G332">
        <v>1.0153000400000001</v>
      </c>
      <c r="H332">
        <v>31.334999079999999</v>
      </c>
      <c r="J332" s="2">
        <f>TREND(Calibration!$A$2:$A$4,Calibration!$B$2:$B$4,C332)</f>
        <v>394.88137154974106</v>
      </c>
      <c r="K332" s="2">
        <f>TREND(Calibration!$A$2:$A$4,Calibration!$C$2:$C$4,E332)</f>
        <v>453.89911139821197</v>
      </c>
      <c r="L332" s="2">
        <f>TREND(Calibration!$A$2:$A$4,Calibration!$D$2:$D$4,G332)</f>
        <v>620.21680906069048</v>
      </c>
    </row>
    <row r="333" spans="1:12" x14ac:dyDescent="0.25">
      <c r="A333">
        <v>1652610</v>
      </c>
      <c r="B333">
        <v>14.989999770000001</v>
      </c>
      <c r="C333">
        <v>0.31464999999999999</v>
      </c>
      <c r="D333">
        <v>33.409999849999998</v>
      </c>
      <c r="E333">
        <v>0.25167999000000002</v>
      </c>
      <c r="F333">
        <v>38.009998320000001</v>
      </c>
      <c r="G333">
        <v>1.0072000000000001</v>
      </c>
      <c r="H333">
        <v>31.242000579999999</v>
      </c>
      <c r="J333" s="2">
        <f>TREND(Calibration!$A$2:$A$4,Calibration!$B$2:$B$4,C333)</f>
        <v>403.05273886362602</v>
      </c>
      <c r="K333" s="2">
        <f>TREND(Calibration!$A$2:$A$4,Calibration!$C$2:$C$4,E333)</f>
        <v>453.89911139821197</v>
      </c>
      <c r="L333" s="2">
        <f>TREND(Calibration!$A$2:$A$4,Calibration!$D$2:$D$4,G333)</f>
        <v>615.18434145406172</v>
      </c>
    </row>
    <row r="334" spans="1:12" x14ac:dyDescent="0.25">
      <c r="A334">
        <v>1657629</v>
      </c>
      <c r="B334">
        <v>15.17500019</v>
      </c>
      <c r="C334">
        <v>0.31595001</v>
      </c>
      <c r="D334">
        <v>33.400001529999997</v>
      </c>
      <c r="E334">
        <v>0.25161999000000002</v>
      </c>
      <c r="F334">
        <v>37.98500061</v>
      </c>
      <c r="G334">
        <v>1.01040006</v>
      </c>
      <c r="H334">
        <v>31.354999540000001</v>
      </c>
      <c r="J334" s="2">
        <f>TREND(Calibration!$A$2:$A$4,Calibration!$B$2:$B$4,C334)</f>
        <v>408.82603191891053</v>
      </c>
      <c r="K334" s="2">
        <f>TREND(Calibration!$A$2:$A$4,Calibration!$C$2:$C$4,E334)</f>
        <v>453.43660620768151</v>
      </c>
      <c r="L334" s="2">
        <f>TREND(Calibration!$A$2:$A$4,Calibration!$D$2:$D$4,G334)</f>
        <v>617.17250426427847</v>
      </c>
    </row>
    <row r="335" spans="1:12" x14ac:dyDescent="0.25">
      <c r="A335">
        <v>1662608</v>
      </c>
      <c r="B335">
        <v>15.27999973</v>
      </c>
      <c r="C335">
        <v>0.31313999999999997</v>
      </c>
      <c r="D335">
        <v>33.4109993</v>
      </c>
      <c r="E335">
        <v>0.25161999000000002</v>
      </c>
      <c r="F335">
        <v>38.039001460000001</v>
      </c>
      <c r="G335">
        <v>1.0061000600000001</v>
      </c>
      <c r="H335">
        <v>31.283000950000002</v>
      </c>
      <c r="J335" s="2">
        <f>TREND(Calibration!$A$2:$A$4,Calibration!$B$2:$B$4,C335)</f>
        <v>396.34688851364422</v>
      </c>
      <c r="K335" s="2">
        <f>TREND(Calibration!$A$2:$A$4,Calibration!$C$2:$C$4,E335)</f>
        <v>453.43660620768151</v>
      </c>
      <c r="L335" s="2">
        <f>TREND(Calibration!$A$2:$A$4,Calibration!$D$2:$D$4,G335)</f>
        <v>614.50096057949384</v>
      </c>
    </row>
    <row r="336" spans="1:12" x14ac:dyDescent="0.25">
      <c r="A336">
        <v>1667639</v>
      </c>
      <c r="B336">
        <v>15.319000239999999</v>
      </c>
      <c r="C336">
        <v>0.31751998999999997</v>
      </c>
      <c r="D336">
        <v>33.40499878</v>
      </c>
      <c r="E336">
        <v>0.25195000000000001</v>
      </c>
      <c r="F336">
        <v>37.965999600000004</v>
      </c>
      <c r="G336">
        <v>1.0006999999999999</v>
      </c>
      <c r="H336">
        <v>31.375999449999998</v>
      </c>
      <c r="J336" s="2">
        <f>TREND(Calibration!$A$2:$A$4,Calibration!$B$2:$B$4,C336)</f>
        <v>415.79825107948272</v>
      </c>
      <c r="K336" s="2">
        <f>TREND(Calibration!$A$2:$A$4,Calibration!$C$2:$C$4,E336)</f>
        <v>455.9804618397975</v>
      </c>
      <c r="L336" s="2">
        <f>TREND(Calibration!$A$2:$A$4,Calibration!$D$2:$D$4,G336)</f>
        <v>611.14596146543363</v>
      </c>
    </row>
    <row r="337" spans="1:12" x14ac:dyDescent="0.25">
      <c r="A337">
        <v>1672621</v>
      </c>
      <c r="B337">
        <v>15.31099987</v>
      </c>
      <c r="C337">
        <v>0.31562001000000001</v>
      </c>
      <c r="D337">
        <v>33.370998380000003</v>
      </c>
      <c r="E337">
        <v>0.25238000999999999</v>
      </c>
      <c r="F337">
        <v>37.991001130000001</v>
      </c>
      <c r="G337">
        <v>1.0017999399999999</v>
      </c>
      <c r="H337">
        <v>31.361000059999999</v>
      </c>
      <c r="J337" s="2">
        <f>TREND(Calibration!$A$2:$A$4,Calibration!$B$2:$B$4,C337)</f>
        <v>407.36051495500737</v>
      </c>
      <c r="K337" s="2">
        <f>TREND(Calibration!$A$2:$A$4,Calibration!$C$2:$C$4,E337)</f>
        <v>459.29515945613093</v>
      </c>
      <c r="L337" s="2">
        <f>TREND(Calibration!$A$2:$A$4,Calibration!$D$2:$D$4,G337)</f>
        <v>611.82934234000152</v>
      </c>
    </row>
    <row r="338" spans="1:12" x14ac:dyDescent="0.25">
      <c r="A338">
        <v>1677869</v>
      </c>
      <c r="B338">
        <v>15.190999980000001</v>
      </c>
      <c r="C338">
        <v>0.31648999</v>
      </c>
      <c r="D338">
        <v>33.409999849999998</v>
      </c>
      <c r="E338">
        <v>0.25222</v>
      </c>
      <c r="F338">
        <v>37.98500061</v>
      </c>
      <c r="G338">
        <v>0.99479996999999998</v>
      </c>
      <c r="H338">
        <v>31.377000809999998</v>
      </c>
      <c r="J338" s="2">
        <f>TREND(Calibration!$A$2:$A$4,Calibration!$B$2:$B$4,C338)</f>
        <v>411.22406176790605</v>
      </c>
      <c r="K338" s="2">
        <f>TREND(Calibration!$A$2:$A$4,Calibration!$C$2:$C$4,E338)</f>
        <v>458.06173519718459</v>
      </c>
      <c r="L338" s="2">
        <f>TREND(Calibration!$A$2:$A$4,Calibration!$D$2:$D$4,G338)</f>
        <v>607.48033637554056</v>
      </c>
    </row>
    <row r="339" spans="1:12" x14ac:dyDescent="0.25">
      <c r="A339">
        <v>1682611</v>
      </c>
      <c r="B339">
        <v>15.13899994</v>
      </c>
      <c r="C339">
        <v>0.31784001000000001</v>
      </c>
      <c r="D339">
        <v>33.361999509999997</v>
      </c>
      <c r="E339">
        <v>0.25211</v>
      </c>
      <c r="F339">
        <v>38.05099869</v>
      </c>
      <c r="G339">
        <v>1.00880003</v>
      </c>
      <c r="H339">
        <v>31.341999049999998</v>
      </c>
      <c r="J339" s="2">
        <f>TREND(Calibration!$A$2:$A$4,Calibration!$B$2:$B$4,C339)</f>
        <v>417.21944725762933</v>
      </c>
      <c r="K339" s="2">
        <f>TREND(Calibration!$A$2:$A$4,Calibration!$C$2:$C$4,E339)</f>
        <v>457.2138090145454</v>
      </c>
      <c r="L339" s="2">
        <f>TREND(Calibration!$A$2:$A$4,Calibration!$D$2:$D$4,G339)</f>
        <v>616.17842285917004</v>
      </c>
    </row>
    <row r="340" spans="1:12" x14ac:dyDescent="0.25">
      <c r="A340">
        <v>1687731</v>
      </c>
      <c r="B340">
        <v>15.05000019</v>
      </c>
      <c r="C340">
        <v>0.31784001000000001</v>
      </c>
      <c r="D340">
        <v>33.376998899999997</v>
      </c>
      <c r="E340">
        <v>0.25227000999999999</v>
      </c>
      <c r="F340">
        <v>38.041999820000001</v>
      </c>
      <c r="G340">
        <v>1.0174000299999999</v>
      </c>
      <c r="H340">
        <v>31.379999160000001</v>
      </c>
      <c r="J340" s="2">
        <f>TREND(Calibration!$A$2:$A$4,Calibration!$B$2:$B$4,C340)</f>
        <v>417.21944725762933</v>
      </c>
      <c r="K340" s="2">
        <f>TREND(Calibration!$A$2:$A$4,Calibration!$C$2:$C$4,E340)</f>
        <v>458.44723327349175</v>
      </c>
      <c r="L340" s="2">
        <f>TREND(Calibration!$A$2:$A$4,Calibration!$D$2:$D$4,G340)</f>
        <v>621.52151022873943</v>
      </c>
    </row>
    <row r="341" spans="1:12" x14ac:dyDescent="0.25">
      <c r="A341">
        <v>1692631</v>
      </c>
      <c r="B341">
        <v>14.993000029999999</v>
      </c>
      <c r="C341">
        <v>0.31757000000000002</v>
      </c>
      <c r="D341">
        <v>33.381000520000001</v>
      </c>
      <c r="E341">
        <v>0.25233000999999999</v>
      </c>
      <c r="F341">
        <v>38.026000979999999</v>
      </c>
      <c r="G341">
        <v>1.00989997</v>
      </c>
      <c r="H341">
        <v>31.39599991</v>
      </c>
      <c r="J341" s="2">
        <f>TREND(Calibration!$A$2:$A$4,Calibration!$B$2:$B$4,C341)</f>
        <v>416.02034351392172</v>
      </c>
      <c r="K341" s="2">
        <f>TREND(Calibration!$A$2:$A$4,Calibration!$C$2:$C$4,E341)</f>
        <v>458.90973846402221</v>
      </c>
      <c r="L341" s="2">
        <f>TREND(Calibration!$A$2:$A$4,Calibration!$D$2:$D$4,G341)</f>
        <v>616.86180373373804</v>
      </c>
    </row>
    <row r="342" spans="1:12" x14ac:dyDescent="0.25">
      <c r="A342">
        <v>1697639</v>
      </c>
      <c r="B342">
        <v>14.99699974</v>
      </c>
      <c r="C342">
        <v>0.31757000000000002</v>
      </c>
      <c r="D342">
        <v>33.383998869999999</v>
      </c>
      <c r="E342">
        <v>0.25227000999999999</v>
      </c>
      <c r="F342">
        <v>38.054000850000001</v>
      </c>
      <c r="G342">
        <v>1.0255000599999999</v>
      </c>
      <c r="H342">
        <v>31.341999049999998</v>
      </c>
      <c r="J342" s="2">
        <f>TREND(Calibration!$A$2:$A$4,Calibration!$B$2:$B$4,C342)</f>
        <v>416.02034351392172</v>
      </c>
      <c r="K342" s="2">
        <f>TREND(Calibration!$A$2:$A$4,Calibration!$C$2:$C$4,E342)</f>
        <v>458.44723327349175</v>
      </c>
      <c r="L342" s="2">
        <f>TREND(Calibration!$A$2:$A$4,Calibration!$D$2:$D$4,G342)</f>
        <v>626.55397162247596</v>
      </c>
    </row>
    <row r="343" spans="1:12" x14ac:dyDescent="0.25">
      <c r="A343">
        <v>1702625</v>
      </c>
      <c r="B343">
        <v>15.01500034</v>
      </c>
      <c r="C343">
        <v>0.31626999</v>
      </c>
      <c r="D343">
        <v>33.370998380000003</v>
      </c>
      <c r="E343">
        <v>0.25222</v>
      </c>
      <c r="F343">
        <v>38.004001619999997</v>
      </c>
      <c r="G343">
        <v>1.0206999800000001</v>
      </c>
      <c r="H343">
        <v>31.277999879999999</v>
      </c>
      <c r="J343" s="2">
        <f>TREND(Calibration!$A$2:$A$4,Calibration!$B$2:$B$4,C343)</f>
        <v>410.2470504586372</v>
      </c>
      <c r="K343" s="2">
        <f>TREND(Calibration!$A$2:$A$4,Calibration!$C$2:$C$4,E343)</f>
        <v>458.06173519718459</v>
      </c>
      <c r="L343" s="2">
        <f>TREND(Calibration!$A$2:$A$4,Calibration!$D$2:$D$4,G343)</f>
        <v>623.57173362004312</v>
      </c>
    </row>
    <row r="344" spans="1:12" x14ac:dyDescent="0.25">
      <c r="A344">
        <v>1707608</v>
      </c>
      <c r="B344">
        <v>15.10900021</v>
      </c>
      <c r="C344">
        <v>0.31757000000000002</v>
      </c>
      <c r="D344">
        <v>33.39599991</v>
      </c>
      <c r="E344">
        <v>0.25222</v>
      </c>
      <c r="F344">
        <v>38.026000979999999</v>
      </c>
      <c r="G344">
        <v>1.0184999699999999</v>
      </c>
      <c r="H344">
        <v>31.28700066</v>
      </c>
      <c r="J344" s="2">
        <f>TREND(Calibration!$A$2:$A$4,Calibration!$B$2:$B$4,C344)</f>
        <v>416.02034351392172</v>
      </c>
      <c r="K344" s="2">
        <f>TREND(Calibration!$A$2:$A$4,Calibration!$C$2:$C$4,E344)</f>
        <v>458.06173519718459</v>
      </c>
      <c r="L344" s="2">
        <f>TREND(Calibration!$A$2:$A$4,Calibration!$D$2:$D$4,G344)</f>
        <v>622.20489110330743</v>
      </c>
    </row>
    <row r="345" spans="1:12" x14ac:dyDescent="0.25">
      <c r="A345">
        <v>1712608</v>
      </c>
      <c r="B345">
        <v>15.227000240000001</v>
      </c>
      <c r="C345">
        <v>0.31206</v>
      </c>
      <c r="D345">
        <v>33.377998349999999</v>
      </c>
      <c r="E345">
        <v>0.25222</v>
      </c>
      <c r="F345">
        <v>38.009998320000001</v>
      </c>
      <c r="G345">
        <v>1.0255000599999999</v>
      </c>
      <c r="H345">
        <v>31.332000730000001</v>
      </c>
      <c r="J345" s="2">
        <f>TREND(Calibration!$A$2:$A$4,Calibration!$B$2:$B$4,C345)</f>
        <v>391.5506511772337</v>
      </c>
      <c r="K345" s="2">
        <f>TREND(Calibration!$A$2:$A$4,Calibration!$C$2:$C$4,E345)</f>
        <v>458.06173519718459</v>
      </c>
      <c r="L345" s="2">
        <f>TREND(Calibration!$A$2:$A$4,Calibration!$D$2:$D$4,G345)</f>
        <v>626.55397162247596</v>
      </c>
    </row>
    <row r="346" spans="1:12" x14ac:dyDescent="0.25">
      <c r="A346">
        <v>1717608</v>
      </c>
      <c r="B346">
        <v>15.28100014</v>
      </c>
      <c r="C346">
        <v>0.31595001</v>
      </c>
      <c r="D346">
        <v>33.38999939</v>
      </c>
      <c r="E346">
        <v>0.25216000999999999</v>
      </c>
      <c r="F346">
        <v>38.020000459999999</v>
      </c>
      <c r="G346">
        <v>1.02119994</v>
      </c>
      <c r="H346">
        <v>31.364000319999999</v>
      </c>
      <c r="J346" s="2">
        <f>TREND(Calibration!$A$2:$A$4,Calibration!$B$2:$B$4,C346)</f>
        <v>408.82603191891053</v>
      </c>
      <c r="K346" s="2">
        <f>TREND(Calibration!$A$2:$A$4,Calibration!$C$2:$C$4,E346)</f>
        <v>457.59930709085256</v>
      </c>
      <c r="L346" s="2">
        <f>TREND(Calibration!$A$2:$A$4,Calibration!$D$2:$D$4,G346)</f>
        <v>623.88235338298375</v>
      </c>
    </row>
    <row r="347" spans="1:12" x14ac:dyDescent="0.25">
      <c r="A347">
        <v>1722612</v>
      </c>
      <c r="B347">
        <v>15.244999890000001</v>
      </c>
      <c r="C347">
        <v>0.31464999999999999</v>
      </c>
      <c r="D347">
        <v>33.401000979999999</v>
      </c>
      <c r="E347">
        <v>0.25238000999999999</v>
      </c>
      <c r="F347">
        <v>38.015998840000002</v>
      </c>
      <c r="G347">
        <v>1.0255000599999999</v>
      </c>
      <c r="H347">
        <v>31.357999800000002</v>
      </c>
      <c r="J347" s="2">
        <f>TREND(Calibration!$A$2:$A$4,Calibration!$B$2:$B$4,C347)</f>
        <v>403.05273886362602</v>
      </c>
      <c r="K347" s="2">
        <f>TREND(Calibration!$A$2:$A$4,Calibration!$C$2:$C$4,E347)</f>
        <v>459.29515945613093</v>
      </c>
      <c r="L347" s="2">
        <f>TREND(Calibration!$A$2:$A$4,Calibration!$D$2:$D$4,G347)</f>
        <v>626.55397162247596</v>
      </c>
    </row>
    <row r="348" spans="1:12" x14ac:dyDescent="0.25">
      <c r="A348">
        <v>1727608</v>
      </c>
      <c r="B348">
        <v>15.17099953</v>
      </c>
      <c r="C348">
        <v>0.31459999</v>
      </c>
      <c r="D348">
        <v>33.421001429999997</v>
      </c>
      <c r="E348">
        <v>0.25233000999999999</v>
      </c>
      <c r="F348">
        <v>38.002998349999999</v>
      </c>
      <c r="G348">
        <v>1.0174000299999999</v>
      </c>
      <c r="H348">
        <v>31.298000340000002</v>
      </c>
      <c r="J348" s="2">
        <f>TREND(Calibration!$A$2:$A$4,Calibration!$B$2:$B$4,C348)</f>
        <v>402.83064642918725</v>
      </c>
      <c r="K348" s="2">
        <f>TREND(Calibration!$A$2:$A$4,Calibration!$C$2:$C$4,E348)</f>
        <v>458.90973846402221</v>
      </c>
      <c r="L348" s="2">
        <f>TREND(Calibration!$A$2:$A$4,Calibration!$D$2:$D$4,G348)</f>
        <v>621.52151022873943</v>
      </c>
    </row>
    <row r="349" spans="1:12" x14ac:dyDescent="0.25">
      <c r="A349">
        <v>1732608</v>
      </c>
      <c r="B349">
        <v>15.09200001</v>
      </c>
      <c r="C349">
        <v>0.31529998999999997</v>
      </c>
      <c r="D349">
        <v>33.42200089</v>
      </c>
      <c r="E349">
        <v>0.25222</v>
      </c>
      <c r="F349">
        <v>37.981998439999998</v>
      </c>
      <c r="G349">
        <v>1.0092999899999999</v>
      </c>
      <c r="H349">
        <v>31.315999980000001</v>
      </c>
      <c r="J349" s="2">
        <f>TREND(Calibration!$A$2:$A$4,Calibration!$B$2:$B$4,C349)</f>
        <v>405.93931877686077</v>
      </c>
      <c r="K349" s="2">
        <f>TREND(Calibration!$A$2:$A$4,Calibration!$C$2:$C$4,E349)</f>
        <v>458.06173519718459</v>
      </c>
      <c r="L349" s="2">
        <f>TREND(Calibration!$A$2:$A$4,Calibration!$D$2:$D$4,G349)</f>
        <v>616.48904262211079</v>
      </c>
    </row>
    <row r="350" spans="1:12" x14ac:dyDescent="0.25">
      <c r="A350">
        <v>1737608</v>
      </c>
      <c r="B350">
        <v>15.01299953</v>
      </c>
      <c r="C350">
        <v>0.31459999</v>
      </c>
      <c r="D350">
        <v>33.436000819999997</v>
      </c>
      <c r="E350">
        <v>0.25195000000000001</v>
      </c>
      <c r="F350">
        <v>37.981998439999998</v>
      </c>
      <c r="G350">
        <v>1.01040006</v>
      </c>
      <c r="H350">
        <v>31.319000240000001</v>
      </c>
      <c r="J350" s="2">
        <f>TREND(Calibration!$A$2:$A$4,Calibration!$B$2:$B$4,C350)</f>
        <v>402.83064642918725</v>
      </c>
      <c r="K350" s="2">
        <f>TREND(Calibration!$A$2:$A$4,Calibration!$C$2:$C$4,E350)</f>
        <v>455.9804618397975</v>
      </c>
      <c r="L350" s="2">
        <f>TREND(Calibration!$A$2:$A$4,Calibration!$D$2:$D$4,G350)</f>
        <v>617.17250426427847</v>
      </c>
    </row>
    <row r="351" spans="1:12" x14ac:dyDescent="0.25">
      <c r="A351">
        <v>1742608</v>
      </c>
      <c r="B351">
        <v>14.94999981</v>
      </c>
      <c r="C351">
        <v>0.31022</v>
      </c>
      <c r="D351">
        <v>33.405998230000002</v>
      </c>
      <c r="E351">
        <v>0.25173000000000001</v>
      </c>
      <c r="F351">
        <v>37.997001650000001</v>
      </c>
      <c r="G351">
        <v>1.0131000299999999</v>
      </c>
      <c r="H351">
        <v>31.28700066</v>
      </c>
      <c r="J351" s="2">
        <f>TREND(Calibration!$A$2:$A$4,Calibration!$B$2:$B$4,C351)</f>
        <v>383.37928386334875</v>
      </c>
      <c r="K351" s="2">
        <f>TREND(Calibration!$A$2:$A$4,Calibration!$C$2:$C$4,E351)</f>
        <v>454.28460947451913</v>
      </c>
      <c r="L351" s="2">
        <f>TREND(Calibration!$A$2:$A$4,Calibration!$D$2:$D$4,G351)</f>
        <v>618.84996654395479</v>
      </c>
    </row>
    <row r="352" spans="1:12" x14ac:dyDescent="0.25">
      <c r="A352">
        <v>1747615</v>
      </c>
      <c r="B352">
        <v>14.97900009</v>
      </c>
      <c r="C352">
        <v>0.31433000999999999</v>
      </c>
      <c r="D352">
        <v>33.402999880000003</v>
      </c>
      <c r="E352">
        <v>0.25152001000000002</v>
      </c>
      <c r="F352">
        <v>38.009998320000001</v>
      </c>
      <c r="G352">
        <v>1.0174000299999999</v>
      </c>
      <c r="H352">
        <v>31.361000059999999</v>
      </c>
      <c r="J352" s="2">
        <f>TREND(Calibration!$A$2:$A$4,Calibration!$B$2:$B$4,C352)</f>
        <v>401.63167591429442</v>
      </c>
      <c r="K352" s="2">
        <f>TREND(Calibration!$A$2:$A$4,Calibration!$C$2:$C$4,E352)</f>
        <v>452.66591839186071</v>
      </c>
      <c r="L352" s="2">
        <f>TREND(Calibration!$A$2:$A$4,Calibration!$D$2:$D$4,G352)</f>
        <v>621.52151022873943</v>
      </c>
    </row>
    <row r="353" spans="1:12" x14ac:dyDescent="0.25">
      <c r="A353">
        <v>1752608</v>
      </c>
      <c r="B353">
        <v>15.036000250000001</v>
      </c>
      <c r="C353">
        <v>0.31217</v>
      </c>
      <c r="D353">
        <v>33.381000520000001</v>
      </c>
      <c r="E353">
        <v>0.25173000000000001</v>
      </c>
      <c r="F353">
        <v>38.006000520000001</v>
      </c>
      <c r="G353">
        <v>1.01470006</v>
      </c>
      <c r="H353">
        <v>31.368000030000001</v>
      </c>
      <c r="J353" s="2">
        <f>TREND(Calibration!$A$2:$A$4,Calibration!$B$2:$B$4,C353)</f>
        <v>392.03915683186824</v>
      </c>
      <c r="K353" s="2">
        <f>TREND(Calibration!$A$2:$A$4,Calibration!$C$2:$C$4,E353)</f>
        <v>454.28460947451913</v>
      </c>
      <c r="L353" s="2">
        <f>TREND(Calibration!$A$2:$A$4,Calibration!$D$2:$D$4,G353)</f>
        <v>619.84404794906322</v>
      </c>
    </row>
    <row r="354" spans="1:12" x14ac:dyDescent="0.25">
      <c r="A354">
        <v>1757632</v>
      </c>
      <c r="B354">
        <v>15.102999690000001</v>
      </c>
      <c r="C354">
        <v>0.31529998999999997</v>
      </c>
      <c r="D354">
        <v>33.332000729999997</v>
      </c>
      <c r="E354">
        <v>0.25161999000000002</v>
      </c>
      <c r="F354">
        <v>37.995998380000003</v>
      </c>
      <c r="G354">
        <v>1.01259995</v>
      </c>
      <c r="H354">
        <v>31.419000629999999</v>
      </c>
      <c r="J354" s="2">
        <f>TREND(Calibration!$A$2:$A$4,Calibration!$B$2:$B$4,C354)</f>
        <v>405.93931877686077</v>
      </c>
      <c r="K354" s="2">
        <f>TREND(Calibration!$A$2:$A$4,Calibration!$C$2:$C$4,E354)</f>
        <v>453.43660620768151</v>
      </c>
      <c r="L354" s="2">
        <f>TREND(Calibration!$A$2:$A$4,Calibration!$D$2:$D$4,G354)</f>
        <v>618.53927222630659</v>
      </c>
    </row>
    <row r="355" spans="1:12" x14ac:dyDescent="0.25">
      <c r="A355">
        <v>1762615</v>
      </c>
      <c r="B355">
        <v>15.204999920000001</v>
      </c>
      <c r="C355">
        <v>0.31595001</v>
      </c>
      <c r="D355">
        <v>33.352001190000003</v>
      </c>
      <c r="E355">
        <v>0.25167999000000002</v>
      </c>
      <c r="F355">
        <v>38.002998349999999</v>
      </c>
      <c r="G355">
        <v>1.0082999500000001</v>
      </c>
      <c r="H355">
        <v>31.375</v>
      </c>
      <c r="J355" s="2">
        <f>TREND(Calibration!$A$2:$A$4,Calibration!$B$2:$B$4,C355)</f>
        <v>408.82603191891053</v>
      </c>
      <c r="K355" s="2">
        <f>TREND(Calibration!$A$2:$A$4,Calibration!$C$2:$C$4,E355)</f>
        <v>453.89911139821197</v>
      </c>
      <c r="L355" s="2">
        <f>TREND(Calibration!$A$2:$A$4,Calibration!$D$2:$D$4,G355)</f>
        <v>615.86772854152196</v>
      </c>
    </row>
    <row r="356" spans="1:12" x14ac:dyDescent="0.25">
      <c r="A356">
        <v>1767614</v>
      </c>
      <c r="B356">
        <v>15.22099972</v>
      </c>
      <c r="C356">
        <v>0.31114000000000003</v>
      </c>
      <c r="D356">
        <v>33.377998349999999</v>
      </c>
      <c r="E356">
        <v>0.25167999000000002</v>
      </c>
      <c r="F356">
        <v>37.990001679999999</v>
      </c>
      <c r="G356">
        <v>1.0023000200000001</v>
      </c>
      <c r="H356">
        <v>31.37800026</v>
      </c>
      <c r="J356" s="2">
        <f>TREND(Calibration!$A$2:$A$4,Calibration!$B$2:$B$4,C356)</f>
        <v>387.46496752029134</v>
      </c>
      <c r="K356" s="2">
        <f>TREND(Calibration!$A$2:$A$4,Calibration!$C$2:$C$4,E356)</f>
        <v>453.89911139821197</v>
      </c>
      <c r="L356" s="2">
        <f>TREND(Calibration!$A$2:$A$4,Calibration!$D$2:$D$4,G356)</f>
        <v>612.14003665764983</v>
      </c>
    </row>
    <row r="357" spans="1:12" x14ac:dyDescent="0.25">
      <c r="A357">
        <v>1772608</v>
      </c>
      <c r="B357">
        <v>15.286999700000001</v>
      </c>
      <c r="C357">
        <v>0.31184000000000001</v>
      </c>
      <c r="D357">
        <v>33.370998380000003</v>
      </c>
      <c r="E357">
        <v>0.25161999000000002</v>
      </c>
      <c r="F357">
        <v>38.061000819999997</v>
      </c>
      <c r="G357">
        <v>1.0196000300000001</v>
      </c>
      <c r="H357">
        <v>31.357999800000002</v>
      </c>
      <c r="J357" s="2">
        <f>TREND(Calibration!$A$2:$A$4,Calibration!$B$2:$B$4,C357)</f>
        <v>390.57363986796486</v>
      </c>
      <c r="K357" s="2">
        <f>TREND(Calibration!$A$2:$A$4,Calibration!$C$2:$C$4,E357)</f>
        <v>453.43660620768151</v>
      </c>
      <c r="L357" s="2">
        <f>TREND(Calibration!$A$2:$A$4,Calibration!$D$2:$D$4,G357)</f>
        <v>622.88834653258289</v>
      </c>
    </row>
    <row r="358" spans="1:12" x14ac:dyDescent="0.25">
      <c r="A358">
        <v>1777627</v>
      </c>
      <c r="B358">
        <v>15.18299961</v>
      </c>
      <c r="C358">
        <v>0.31211000999999999</v>
      </c>
      <c r="D358">
        <v>33.411998750000002</v>
      </c>
      <c r="E358">
        <v>0.25167999000000002</v>
      </c>
      <c r="F358">
        <v>38.009998320000001</v>
      </c>
      <c r="G358">
        <v>1.0158</v>
      </c>
      <c r="H358">
        <v>31.26499939</v>
      </c>
      <c r="J358" s="2">
        <f>TREND(Calibration!$A$2:$A$4,Calibration!$B$2:$B$4,C358)</f>
        <v>391.77274361167247</v>
      </c>
      <c r="K358" s="2">
        <f>TREND(Calibration!$A$2:$A$4,Calibration!$C$2:$C$4,E358)</f>
        <v>453.89911139821197</v>
      </c>
      <c r="L358" s="2">
        <f>TREND(Calibration!$A$2:$A$4,Calibration!$D$2:$D$4,G358)</f>
        <v>620.52742882363111</v>
      </c>
    </row>
    <row r="359" spans="1:12" x14ac:dyDescent="0.25">
      <c r="A359">
        <v>1782608</v>
      </c>
      <c r="B359">
        <v>15.0909996</v>
      </c>
      <c r="C359">
        <v>0.31525001000000002</v>
      </c>
      <c r="D359">
        <v>33.380001069999999</v>
      </c>
      <c r="E359">
        <v>0.25161999000000002</v>
      </c>
      <c r="F359">
        <v>37.963001249999998</v>
      </c>
      <c r="G359">
        <v>1.0092999899999999</v>
      </c>
      <c r="H359">
        <v>31.341999049999998</v>
      </c>
      <c r="J359" s="2">
        <f>TREND(Calibration!$A$2:$A$4,Calibration!$B$2:$B$4,C359)</f>
        <v>405.71735957123701</v>
      </c>
      <c r="K359" s="2">
        <f>TREND(Calibration!$A$2:$A$4,Calibration!$C$2:$C$4,E359)</f>
        <v>453.43660620768151</v>
      </c>
      <c r="L359" s="2">
        <f>TREND(Calibration!$A$2:$A$4,Calibration!$D$2:$D$4,G359)</f>
        <v>616.48904262211079</v>
      </c>
    </row>
    <row r="360" spans="1:12" x14ac:dyDescent="0.25">
      <c r="A360">
        <v>1787717</v>
      </c>
      <c r="B360">
        <v>14.989000320000001</v>
      </c>
      <c r="C360">
        <v>0.31156999000000002</v>
      </c>
      <c r="D360">
        <v>33.372001650000001</v>
      </c>
      <c r="E360">
        <v>0.25167999000000002</v>
      </c>
      <c r="F360">
        <v>38.019001009999997</v>
      </c>
      <c r="G360">
        <v>1.0163999800000001</v>
      </c>
      <c r="H360">
        <v>31.291000369999999</v>
      </c>
      <c r="J360" s="2">
        <f>TREND(Calibration!$A$2:$A$4,Calibration!$B$2:$B$4,C360)</f>
        <v>389.37453612425725</v>
      </c>
      <c r="K360" s="2">
        <f>TREND(Calibration!$A$2:$A$4,Calibration!$C$2:$C$4,E360)</f>
        <v>453.89911139821197</v>
      </c>
      <c r="L360" s="2">
        <f>TREND(Calibration!$A$2:$A$4,Calibration!$D$2:$D$4,G360)</f>
        <v>620.90018993525837</v>
      </c>
    </row>
    <row r="361" spans="1:12" x14ac:dyDescent="0.25">
      <c r="A361">
        <v>1792608</v>
      </c>
      <c r="B361">
        <v>14.897000309999999</v>
      </c>
      <c r="C361">
        <v>0.32302998999999999</v>
      </c>
      <c r="D361">
        <v>33.384998320000001</v>
      </c>
      <c r="E361">
        <v>0.25167999000000002</v>
      </c>
      <c r="F361">
        <v>37.971000670000002</v>
      </c>
      <c r="G361">
        <v>1.00989997</v>
      </c>
      <c r="H361">
        <v>31.368000030000001</v>
      </c>
      <c r="J361" s="2">
        <f>TREND(Calibration!$A$2:$A$4,Calibration!$B$2:$B$4,C361)</f>
        <v>440.26794341617074</v>
      </c>
      <c r="K361" s="2">
        <f>TREND(Calibration!$A$2:$A$4,Calibration!$C$2:$C$4,E361)</f>
        <v>453.89911139821197</v>
      </c>
      <c r="L361" s="2">
        <f>TREND(Calibration!$A$2:$A$4,Calibration!$D$2:$D$4,G361)</f>
        <v>616.86180373373804</v>
      </c>
    </row>
    <row r="362" spans="1:12" x14ac:dyDescent="0.25">
      <c r="A362">
        <v>1797623</v>
      </c>
      <c r="B362">
        <v>14.880000109999999</v>
      </c>
      <c r="C362">
        <v>0.31779000000000002</v>
      </c>
      <c r="D362">
        <v>33.365001679999999</v>
      </c>
      <c r="E362">
        <v>0.25167999000000002</v>
      </c>
      <c r="F362">
        <v>37.990001679999999</v>
      </c>
      <c r="G362">
        <v>1.01909995</v>
      </c>
      <c r="H362">
        <v>31.37800026</v>
      </c>
      <c r="J362" s="2">
        <f>TREND(Calibration!$A$2:$A$4,Calibration!$B$2:$B$4,C362)</f>
        <v>416.99735482319056</v>
      </c>
      <c r="K362" s="2">
        <f>TREND(Calibration!$A$2:$A$4,Calibration!$C$2:$C$4,E362)</f>
        <v>453.89911139821197</v>
      </c>
      <c r="L362" s="2">
        <f>TREND(Calibration!$A$2:$A$4,Calibration!$D$2:$D$4,G362)</f>
        <v>622.57765221493469</v>
      </c>
    </row>
    <row r="363" spans="1:12" x14ac:dyDescent="0.25">
      <c r="A363">
        <v>1802627</v>
      </c>
      <c r="B363">
        <v>14.972999570000001</v>
      </c>
      <c r="C363">
        <v>0.31600001</v>
      </c>
      <c r="D363">
        <v>33.380001069999999</v>
      </c>
      <c r="E363">
        <v>0.25161999000000002</v>
      </c>
      <c r="F363">
        <v>38.04700089</v>
      </c>
      <c r="G363">
        <v>1.0163999800000001</v>
      </c>
      <c r="H363">
        <v>31.31399918</v>
      </c>
      <c r="J363" s="2">
        <f>TREND(Calibration!$A$2:$A$4,Calibration!$B$2:$B$4,C363)</f>
        <v>409.04807994374437</v>
      </c>
      <c r="K363" s="2">
        <f>TREND(Calibration!$A$2:$A$4,Calibration!$C$2:$C$4,E363)</f>
        <v>453.43660620768151</v>
      </c>
      <c r="L363" s="2">
        <f>TREND(Calibration!$A$2:$A$4,Calibration!$D$2:$D$4,G363)</f>
        <v>620.90018993525837</v>
      </c>
    </row>
    <row r="364" spans="1:12" x14ac:dyDescent="0.25">
      <c r="A364">
        <v>1807608</v>
      </c>
      <c r="B364">
        <v>15.09500027</v>
      </c>
      <c r="C364">
        <v>0.31529998999999997</v>
      </c>
      <c r="D364">
        <v>33.381000520000001</v>
      </c>
      <c r="E364">
        <v>0.25238000999999999</v>
      </c>
      <c r="F364">
        <v>37.990001679999999</v>
      </c>
      <c r="G364">
        <v>1.00769997</v>
      </c>
      <c r="H364">
        <v>31.26199913</v>
      </c>
      <c r="J364" s="2">
        <f>TREND(Calibration!$A$2:$A$4,Calibration!$B$2:$B$4,C364)</f>
        <v>405.93931877686077</v>
      </c>
      <c r="K364" s="2">
        <f>TREND(Calibration!$A$2:$A$4,Calibration!$C$2:$C$4,E364)</f>
        <v>459.29515945613093</v>
      </c>
      <c r="L364" s="2">
        <f>TREND(Calibration!$A$2:$A$4,Calibration!$D$2:$D$4,G364)</f>
        <v>615.4949674298947</v>
      </c>
    </row>
    <row r="365" spans="1:12" x14ac:dyDescent="0.25">
      <c r="A365">
        <v>1812608</v>
      </c>
      <c r="B365">
        <v>15.22099972</v>
      </c>
      <c r="C365">
        <v>0.31464999999999999</v>
      </c>
      <c r="D365">
        <v>33.377998349999999</v>
      </c>
      <c r="E365">
        <v>0.25156999000000002</v>
      </c>
      <c r="F365">
        <v>37.965000150000002</v>
      </c>
      <c r="G365">
        <v>1.0082999500000001</v>
      </c>
      <c r="H365">
        <v>31.23699951</v>
      </c>
      <c r="J365" s="2">
        <f>TREND(Calibration!$A$2:$A$4,Calibration!$B$2:$B$4,C365)</f>
        <v>403.05273886362602</v>
      </c>
      <c r="K365" s="2">
        <f>TREND(Calibration!$A$2:$A$4,Calibration!$C$2:$C$4,E365)</f>
        <v>453.05118521557279</v>
      </c>
      <c r="L365" s="2">
        <f>TREND(Calibration!$A$2:$A$4,Calibration!$D$2:$D$4,G365)</f>
        <v>615.86772854152196</v>
      </c>
    </row>
    <row r="366" spans="1:12" x14ac:dyDescent="0.25">
      <c r="A366">
        <v>1817608</v>
      </c>
      <c r="B366">
        <v>15.35700035</v>
      </c>
      <c r="C366">
        <v>0.31686999999999999</v>
      </c>
      <c r="D366">
        <v>33.4070015</v>
      </c>
      <c r="E366">
        <v>0.25167999000000002</v>
      </c>
      <c r="F366">
        <v>37.978000639999998</v>
      </c>
      <c r="G366">
        <v>1.0131000299999999</v>
      </c>
      <c r="H366">
        <v>31.256000520000001</v>
      </c>
      <c r="J366" s="2">
        <f>TREND(Calibration!$A$2:$A$4,Calibration!$B$2:$B$4,C366)</f>
        <v>412.91167116624797</v>
      </c>
      <c r="K366" s="2">
        <f>TREND(Calibration!$A$2:$A$4,Calibration!$C$2:$C$4,E366)</f>
        <v>453.89911139821197</v>
      </c>
      <c r="L366" s="2">
        <f>TREND(Calibration!$A$2:$A$4,Calibration!$D$2:$D$4,G366)</f>
        <v>618.84996654395479</v>
      </c>
    </row>
    <row r="367" spans="1:12" x14ac:dyDescent="0.25">
      <c r="A367">
        <v>1822642</v>
      </c>
      <c r="B367">
        <v>15.42700005</v>
      </c>
      <c r="C367">
        <v>0.31557000000000002</v>
      </c>
      <c r="D367">
        <v>33.355998990000003</v>
      </c>
      <c r="E367">
        <v>0.25156999000000002</v>
      </c>
      <c r="F367">
        <v>38.015998840000002</v>
      </c>
      <c r="G367">
        <v>1.0153000400000001</v>
      </c>
      <c r="H367">
        <v>31.306999210000001</v>
      </c>
      <c r="J367" s="2">
        <f>TREND(Calibration!$A$2:$A$4,Calibration!$B$2:$B$4,C367)</f>
        <v>407.13842252056861</v>
      </c>
      <c r="K367" s="2">
        <f>TREND(Calibration!$A$2:$A$4,Calibration!$C$2:$C$4,E367)</f>
        <v>453.05118521557279</v>
      </c>
      <c r="L367" s="2">
        <f>TREND(Calibration!$A$2:$A$4,Calibration!$D$2:$D$4,G367)</f>
        <v>620.21680906069048</v>
      </c>
    </row>
    <row r="368" spans="1:12" x14ac:dyDescent="0.25">
      <c r="A368">
        <v>1827608</v>
      </c>
      <c r="B368">
        <v>15.333000180000001</v>
      </c>
      <c r="C368">
        <v>0.31632999000000001</v>
      </c>
      <c r="D368">
        <v>33.347000119999997</v>
      </c>
      <c r="E368">
        <v>0.25167999000000002</v>
      </c>
      <c r="F368">
        <v>38.015998840000002</v>
      </c>
      <c r="G368">
        <v>1.0028999999999999</v>
      </c>
      <c r="H368">
        <v>31.259000780000001</v>
      </c>
      <c r="J368" s="2">
        <f>TREND(Calibration!$A$2:$A$4,Calibration!$B$2:$B$4,C368)</f>
        <v>410.51350808843767</v>
      </c>
      <c r="K368" s="2">
        <f>TREND(Calibration!$A$2:$A$4,Calibration!$C$2:$C$4,E368)</f>
        <v>453.89911139821197</v>
      </c>
      <c r="L368" s="2">
        <f>TREND(Calibration!$A$2:$A$4,Calibration!$D$2:$D$4,G368)</f>
        <v>612.51279776927697</v>
      </c>
    </row>
    <row r="369" spans="1:12" x14ac:dyDescent="0.25">
      <c r="A369">
        <v>1832619</v>
      </c>
      <c r="B369">
        <v>15.18900013</v>
      </c>
      <c r="C369">
        <v>0.31621999000000001</v>
      </c>
      <c r="D369">
        <v>33.365001679999999</v>
      </c>
      <c r="E369">
        <v>0.25173000000000001</v>
      </c>
      <c r="F369">
        <v>37.95500183</v>
      </c>
      <c r="G369">
        <v>0.99580002000000001</v>
      </c>
      <c r="H369">
        <v>31.309999470000001</v>
      </c>
      <c r="J369" s="2">
        <f>TREND(Calibration!$A$2:$A$4,Calibration!$B$2:$B$4,C369)</f>
        <v>410.02500243380337</v>
      </c>
      <c r="K369" s="2">
        <f>TREND(Calibration!$A$2:$A$4,Calibration!$C$2:$C$4,E369)</f>
        <v>454.28460947451913</v>
      </c>
      <c r="L369" s="2">
        <f>TREND(Calibration!$A$2:$A$4,Calibration!$D$2:$D$4,G369)</f>
        <v>608.10165666902174</v>
      </c>
    </row>
    <row r="370" spans="1:12" x14ac:dyDescent="0.25">
      <c r="A370">
        <v>1837625</v>
      </c>
      <c r="B370">
        <v>15.14500046</v>
      </c>
      <c r="C370">
        <v>0.31313999999999997</v>
      </c>
      <c r="D370">
        <v>33.384998320000001</v>
      </c>
      <c r="E370">
        <v>0.25161999000000002</v>
      </c>
      <c r="F370">
        <v>38.006000520000001</v>
      </c>
      <c r="G370">
        <v>1.0028999999999999</v>
      </c>
      <c r="H370">
        <v>31.246000290000001</v>
      </c>
      <c r="J370" s="2">
        <f>TREND(Calibration!$A$2:$A$4,Calibration!$B$2:$B$4,C370)</f>
        <v>396.34688851364422</v>
      </c>
      <c r="K370" s="2">
        <f>TREND(Calibration!$A$2:$A$4,Calibration!$C$2:$C$4,E370)</f>
        <v>453.43660620768151</v>
      </c>
      <c r="L370" s="2">
        <f>TREND(Calibration!$A$2:$A$4,Calibration!$D$2:$D$4,G370)</f>
        <v>612.51279776927697</v>
      </c>
    </row>
    <row r="371" spans="1:12" x14ac:dyDescent="0.25">
      <c r="A371">
        <v>1842616</v>
      </c>
      <c r="B371">
        <v>15.07499981</v>
      </c>
      <c r="C371">
        <v>0.31259998999999999</v>
      </c>
      <c r="D371">
        <v>33.369998930000001</v>
      </c>
      <c r="E371">
        <v>0.25161999000000002</v>
      </c>
      <c r="F371">
        <v>37.963001249999998</v>
      </c>
      <c r="G371">
        <v>0.99150002000000004</v>
      </c>
      <c r="H371">
        <v>31.32600021</v>
      </c>
      <c r="J371" s="2">
        <f>TREND(Calibration!$A$2:$A$4,Calibration!$B$2:$B$4,C371)</f>
        <v>393.94872543583415</v>
      </c>
      <c r="K371" s="2">
        <f>TREND(Calibration!$A$2:$A$4,Calibration!$C$2:$C$4,E371)</f>
        <v>453.43660620768151</v>
      </c>
      <c r="L371" s="2">
        <f>TREND(Calibration!$A$2:$A$4,Calibration!$D$2:$D$4,G371)</f>
        <v>605.43011298423698</v>
      </c>
    </row>
    <row r="372" spans="1:12" x14ac:dyDescent="0.25">
      <c r="A372">
        <v>1847609</v>
      </c>
      <c r="B372">
        <v>15.036000250000001</v>
      </c>
      <c r="C372">
        <v>0.31237999</v>
      </c>
      <c r="D372">
        <v>33.388999939999998</v>
      </c>
      <c r="E372">
        <v>0.25130001000000002</v>
      </c>
      <c r="F372">
        <v>38.0320015</v>
      </c>
      <c r="G372">
        <v>1.00880003</v>
      </c>
      <c r="H372">
        <v>31.299999239999998</v>
      </c>
      <c r="J372" s="2">
        <f>TREND(Calibration!$A$2:$A$4,Calibration!$B$2:$B$4,C372)</f>
        <v>392.9717141265653</v>
      </c>
      <c r="K372" s="2">
        <f>TREND(Calibration!$A$2:$A$4,Calibration!$C$2:$C$4,E372)</f>
        <v>450.97006602658234</v>
      </c>
      <c r="L372" s="2">
        <f>TREND(Calibration!$A$2:$A$4,Calibration!$D$2:$D$4,G372)</f>
        <v>616.17842285917004</v>
      </c>
    </row>
    <row r="373" spans="1:12" x14ac:dyDescent="0.25">
      <c r="A373">
        <v>1852609</v>
      </c>
      <c r="B373">
        <v>14.989000320000001</v>
      </c>
      <c r="C373">
        <v>0.31562001000000001</v>
      </c>
      <c r="D373">
        <v>33.331001280000002</v>
      </c>
      <c r="E373">
        <v>0.25134999000000002</v>
      </c>
      <c r="F373">
        <v>38.034999849999998</v>
      </c>
      <c r="G373">
        <v>1.0082999500000001</v>
      </c>
      <c r="H373">
        <v>31.31399918</v>
      </c>
      <c r="J373" s="2">
        <f>TREND(Calibration!$A$2:$A$4,Calibration!$B$2:$B$4,C373)</f>
        <v>407.36051495500737</v>
      </c>
      <c r="K373" s="2">
        <f>TREND(Calibration!$A$2:$A$4,Calibration!$C$2:$C$4,E373)</f>
        <v>451.35533285029419</v>
      </c>
      <c r="L373" s="2">
        <f>TREND(Calibration!$A$2:$A$4,Calibration!$D$2:$D$4,G373)</f>
        <v>615.86772854152196</v>
      </c>
    </row>
    <row r="374" spans="1:12" x14ac:dyDescent="0.25">
      <c r="A374">
        <v>1857686</v>
      </c>
      <c r="B374">
        <v>14.940999980000001</v>
      </c>
      <c r="C374">
        <v>0.31735000000000002</v>
      </c>
      <c r="D374">
        <v>33.380001069999999</v>
      </c>
      <c r="E374">
        <v>0.25134999000000002</v>
      </c>
      <c r="F374">
        <v>37.9640007</v>
      </c>
      <c r="G374">
        <v>0.99690002</v>
      </c>
      <c r="H374">
        <v>31.271999359999999</v>
      </c>
      <c r="J374" s="2">
        <f>TREND(Calibration!$A$2:$A$4,Calibration!$B$2:$B$4,C374)</f>
        <v>415.04333220465287</v>
      </c>
      <c r="K374" s="2">
        <f>TREND(Calibration!$A$2:$A$4,Calibration!$C$2:$C$4,E374)</f>
        <v>451.35533285029419</v>
      </c>
      <c r="L374" s="2">
        <f>TREND(Calibration!$A$2:$A$4,Calibration!$D$2:$D$4,G374)</f>
        <v>608.78507482094335</v>
      </c>
    </row>
    <row r="375" spans="1:12" x14ac:dyDescent="0.25">
      <c r="A375">
        <v>1862608</v>
      </c>
      <c r="B375">
        <v>14.99699974</v>
      </c>
      <c r="C375">
        <v>0.31718998999999998</v>
      </c>
      <c r="D375">
        <v>33.384998320000001</v>
      </c>
      <c r="E375">
        <v>0.25130001000000002</v>
      </c>
      <c r="F375">
        <v>38.027999880000003</v>
      </c>
      <c r="G375">
        <v>1.0011999600000001</v>
      </c>
      <c r="H375">
        <v>31.268999099999998</v>
      </c>
      <c r="J375" s="2">
        <f>TREND(Calibration!$A$2:$A$4,Calibration!$B$2:$B$4,C375)</f>
        <v>414.33273411557957</v>
      </c>
      <c r="K375" s="2">
        <f>TREND(Calibration!$A$2:$A$4,Calibration!$C$2:$C$4,E375)</f>
        <v>450.97006602658234</v>
      </c>
      <c r="L375" s="2">
        <f>TREND(Calibration!$A$2:$A$4,Calibration!$D$2:$D$4,G375)</f>
        <v>611.45658122837438</v>
      </c>
    </row>
    <row r="376" spans="1:12" x14ac:dyDescent="0.25">
      <c r="A376">
        <v>1867608</v>
      </c>
      <c r="B376">
        <v>15.149000170000001</v>
      </c>
      <c r="C376">
        <v>0.31757000000000002</v>
      </c>
      <c r="D376">
        <v>33.35400009</v>
      </c>
      <c r="E376">
        <v>0.25130001000000002</v>
      </c>
      <c r="F376">
        <v>37.997001650000001</v>
      </c>
      <c r="G376">
        <v>1.0023000200000001</v>
      </c>
      <c r="H376">
        <v>31.357999800000002</v>
      </c>
      <c r="J376" s="2">
        <f>TREND(Calibration!$A$2:$A$4,Calibration!$B$2:$B$4,C376)</f>
        <v>416.02034351392172</v>
      </c>
      <c r="K376" s="2">
        <f>TREND(Calibration!$A$2:$A$4,Calibration!$C$2:$C$4,E376)</f>
        <v>450.97006602658234</v>
      </c>
      <c r="L376" s="2">
        <f>TREND(Calibration!$A$2:$A$4,Calibration!$D$2:$D$4,G376)</f>
        <v>612.14003665764983</v>
      </c>
    </row>
    <row r="377" spans="1:12" x14ac:dyDescent="0.25">
      <c r="A377">
        <v>1872630</v>
      </c>
      <c r="B377">
        <v>15.222999570000001</v>
      </c>
      <c r="C377">
        <v>0.31718998999999998</v>
      </c>
      <c r="D377">
        <v>33.362998959999999</v>
      </c>
      <c r="E377">
        <v>0.25130001000000002</v>
      </c>
      <c r="F377">
        <v>38.019001009999997</v>
      </c>
      <c r="G377">
        <v>1.00339997</v>
      </c>
      <c r="H377">
        <v>31.354999540000001</v>
      </c>
      <c r="J377" s="2">
        <f>TREND(Calibration!$A$2:$A$4,Calibration!$B$2:$B$4,C377)</f>
        <v>414.33273411557957</v>
      </c>
      <c r="K377" s="2">
        <f>TREND(Calibration!$A$2:$A$4,Calibration!$C$2:$C$4,E377)</f>
        <v>450.97006602658234</v>
      </c>
      <c r="L377" s="2">
        <f>TREND(Calibration!$A$2:$A$4,Calibration!$D$2:$D$4,G377)</f>
        <v>612.82342374510995</v>
      </c>
    </row>
    <row r="378" spans="1:12" x14ac:dyDescent="0.25">
      <c r="A378">
        <v>1877608</v>
      </c>
      <c r="B378">
        <v>15.222999570000001</v>
      </c>
      <c r="C378">
        <v>0.31740998999999998</v>
      </c>
      <c r="D378">
        <v>33.351001740000001</v>
      </c>
      <c r="E378">
        <v>0.25152001000000002</v>
      </c>
      <c r="F378">
        <v>38.027999880000003</v>
      </c>
      <c r="G378">
        <v>1.00450003</v>
      </c>
      <c r="H378">
        <v>31.256000520000001</v>
      </c>
      <c r="J378" s="2">
        <f>TREND(Calibration!$A$2:$A$4,Calibration!$B$2:$B$4,C378)</f>
        <v>415.30974542484842</v>
      </c>
      <c r="K378" s="2">
        <f>TREND(Calibration!$A$2:$A$4,Calibration!$C$2:$C$4,E378)</f>
        <v>452.66591839186071</v>
      </c>
      <c r="L378" s="2">
        <f>TREND(Calibration!$A$2:$A$4,Calibration!$D$2:$D$4,G378)</f>
        <v>613.5068791743854</v>
      </c>
    </row>
    <row r="379" spans="1:12" x14ac:dyDescent="0.25">
      <c r="A379">
        <v>1882608</v>
      </c>
      <c r="B379">
        <v>15.182000159999999</v>
      </c>
      <c r="C379">
        <v>0.32091998999999999</v>
      </c>
      <c r="D379">
        <v>33.368000029999997</v>
      </c>
      <c r="E379">
        <v>0.25130001000000002</v>
      </c>
      <c r="F379">
        <v>37.993999479999999</v>
      </c>
      <c r="G379">
        <v>0.99849999</v>
      </c>
      <c r="H379">
        <v>31.268999099999998</v>
      </c>
      <c r="J379" s="2">
        <f>TREND(Calibration!$A$2:$A$4,Calibration!$B$2:$B$4,C379)</f>
        <v>430.89751676818332</v>
      </c>
      <c r="K379" s="2">
        <f>TREND(Calibration!$A$2:$A$4,Calibration!$C$2:$C$4,E379)</f>
        <v>450.97006602658234</v>
      </c>
      <c r="L379" s="2">
        <f>TREND(Calibration!$A$2:$A$4,Calibration!$D$2:$D$4,G379)</f>
        <v>609.77911894869806</v>
      </c>
    </row>
    <row r="380" spans="1:12" x14ac:dyDescent="0.25">
      <c r="A380">
        <v>1887615</v>
      </c>
      <c r="B380">
        <v>15.11699963</v>
      </c>
      <c r="C380">
        <v>0.31740998999999998</v>
      </c>
      <c r="D380">
        <v>33.365001679999999</v>
      </c>
      <c r="E380">
        <v>0.25161999000000002</v>
      </c>
      <c r="F380">
        <v>37.958999630000001</v>
      </c>
      <c r="G380">
        <v>1.0017999399999999</v>
      </c>
      <c r="H380">
        <v>31.32299995</v>
      </c>
      <c r="J380" s="2">
        <f>TREND(Calibration!$A$2:$A$4,Calibration!$B$2:$B$4,C380)</f>
        <v>415.30974542484842</v>
      </c>
      <c r="K380" s="2">
        <f>TREND(Calibration!$A$2:$A$4,Calibration!$C$2:$C$4,E380)</f>
        <v>453.43660620768151</v>
      </c>
      <c r="L380" s="2">
        <f>TREND(Calibration!$A$2:$A$4,Calibration!$D$2:$D$4,G380)</f>
        <v>611.82934234000152</v>
      </c>
    </row>
    <row r="381" spans="1:12" x14ac:dyDescent="0.25">
      <c r="A381">
        <v>1892608</v>
      </c>
      <c r="B381">
        <v>15.07900047</v>
      </c>
      <c r="C381">
        <v>0.31854000999999998</v>
      </c>
      <c r="D381">
        <v>33.331001280000002</v>
      </c>
      <c r="E381">
        <v>0.25161999000000002</v>
      </c>
      <c r="F381">
        <v>38.02099991</v>
      </c>
      <c r="G381">
        <v>1.01199996</v>
      </c>
      <c r="H381">
        <v>31.36199951</v>
      </c>
      <c r="J381" s="2">
        <f>TREND(Calibration!$A$2:$A$4,Calibration!$B$2:$B$4,C381)</f>
        <v>420.32811960530285</v>
      </c>
      <c r="K381" s="2">
        <f>TREND(Calibration!$A$2:$A$4,Calibration!$C$2:$C$4,E381)</f>
        <v>453.43660620768151</v>
      </c>
      <c r="L381" s="2">
        <f>TREND(Calibration!$A$2:$A$4,Calibration!$D$2:$D$4,G381)</f>
        <v>618.16650490178711</v>
      </c>
    </row>
    <row r="382" spans="1:12" x14ac:dyDescent="0.25">
      <c r="A382">
        <v>1897798</v>
      </c>
      <c r="B382">
        <v>15.00800037</v>
      </c>
      <c r="C382">
        <v>0.32021999000000001</v>
      </c>
      <c r="D382">
        <v>33.35400009</v>
      </c>
      <c r="E382">
        <v>0.25156999000000002</v>
      </c>
      <c r="F382">
        <v>38.055000309999997</v>
      </c>
      <c r="G382">
        <v>1.0092999899999999</v>
      </c>
      <c r="H382">
        <v>31.36300087</v>
      </c>
      <c r="J382" s="2">
        <f>TREND(Calibration!$A$2:$A$4,Calibration!$B$2:$B$4,C382)</f>
        <v>427.7888444205098</v>
      </c>
      <c r="K382" s="2">
        <f>TREND(Calibration!$A$2:$A$4,Calibration!$C$2:$C$4,E382)</f>
        <v>453.05118521557279</v>
      </c>
      <c r="L382" s="2">
        <f>TREND(Calibration!$A$2:$A$4,Calibration!$D$2:$D$4,G382)</f>
        <v>616.48904262211079</v>
      </c>
    </row>
    <row r="383" spans="1:12" x14ac:dyDescent="0.25">
      <c r="A383">
        <v>1902617</v>
      </c>
      <c r="B383">
        <v>14.94999981</v>
      </c>
      <c r="C383">
        <v>0.31692000999999997</v>
      </c>
      <c r="D383">
        <v>33.362998959999999</v>
      </c>
      <c r="E383">
        <v>0.25156999000000002</v>
      </c>
      <c r="F383">
        <v>38.013999939999998</v>
      </c>
      <c r="G383">
        <v>1.00769997</v>
      </c>
      <c r="H383">
        <v>31.381999969999999</v>
      </c>
      <c r="J383" s="2">
        <f>TREND(Calibration!$A$2:$A$4,Calibration!$B$2:$B$4,C383)</f>
        <v>413.13376360068673</v>
      </c>
      <c r="K383" s="2">
        <f>TREND(Calibration!$A$2:$A$4,Calibration!$C$2:$C$4,E383)</f>
        <v>453.05118521557279</v>
      </c>
      <c r="L383" s="2">
        <f>TREND(Calibration!$A$2:$A$4,Calibration!$D$2:$D$4,G383)</f>
        <v>615.4949674298947</v>
      </c>
    </row>
    <row r="384" spans="1:12" x14ac:dyDescent="0.25">
      <c r="A384">
        <v>1907608</v>
      </c>
      <c r="B384">
        <v>14.949000359999999</v>
      </c>
      <c r="C384">
        <v>0.31821999000000001</v>
      </c>
      <c r="D384">
        <v>33.347000119999997</v>
      </c>
      <c r="E384">
        <v>0.25161999000000002</v>
      </c>
      <c r="F384">
        <v>38.02099991</v>
      </c>
      <c r="G384">
        <v>1.00769997</v>
      </c>
      <c r="H384">
        <v>31.375</v>
      </c>
      <c r="J384" s="2">
        <f>TREND(Calibration!$A$2:$A$4,Calibration!$B$2:$B$4,C384)</f>
        <v>418.90692342715647</v>
      </c>
      <c r="K384" s="2">
        <f>TREND(Calibration!$A$2:$A$4,Calibration!$C$2:$C$4,E384)</f>
        <v>453.43660620768151</v>
      </c>
      <c r="L384" s="2">
        <f>TREND(Calibration!$A$2:$A$4,Calibration!$D$2:$D$4,G384)</f>
        <v>615.4949674298947</v>
      </c>
    </row>
    <row r="385" spans="1:12" x14ac:dyDescent="0.25">
      <c r="A385">
        <v>1912608</v>
      </c>
      <c r="B385">
        <v>14.9829998</v>
      </c>
      <c r="C385">
        <v>0.31406000000000001</v>
      </c>
      <c r="D385">
        <v>33.347999569999999</v>
      </c>
      <c r="E385">
        <v>0.25161999000000002</v>
      </c>
      <c r="F385">
        <v>38.023998259999999</v>
      </c>
      <c r="G385">
        <v>1.00450003</v>
      </c>
      <c r="H385">
        <v>31.28100014</v>
      </c>
      <c r="J385" s="2">
        <f>TREND(Calibration!$A$2:$A$4,Calibration!$B$2:$B$4,C385)</f>
        <v>400.43257217058681</v>
      </c>
      <c r="K385" s="2">
        <f>TREND(Calibration!$A$2:$A$4,Calibration!$C$2:$C$4,E385)</f>
        <v>453.43660620768151</v>
      </c>
      <c r="L385" s="2">
        <f>TREND(Calibration!$A$2:$A$4,Calibration!$D$2:$D$4,G385)</f>
        <v>613.5068791743854</v>
      </c>
    </row>
    <row r="386" spans="1:12" x14ac:dyDescent="0.25">
      <c r="A386">
        <v>1917616</v>
      </c>
      <c r="B386">
        <v>15.100999829999999</v>
      </c>
      <c r="C386">
        <v>0.31653999999999999</v>
      </c>
      <c r="D386">
        <v>33.359001159999998</v>
      </c>
      <c r="E386">
        <v>0.25156999000000002</v>
      </c>
      <c r="F386">
        <v>37.986999509999997</v>
      </c>
      <c r="G386">
        <v>1.0055999799999999</v>
      </c>
      <c r="H386">
        <v>31.384000780000001</v>
      </c>
      <c r="J386" s="2">
        <f>TREND(Calibration!$A$2:$A$4,Calibration!$B$2:$B$4,C386)</f>
        <v>411.44615420234481</v>
      </c>
      <c r="K386" s="2">
        <f>TREND(Calibration!$A$2:$A$4,Calibration!$C$2:$C$4,E386)</f>
        <v>453.05118521557279</v>
      </c>
      <c r="L386" s="2">
        <f>TREND(Calibration!$A$2:$A$4,Calibration!$D$2:$D$4,G386)</f>
        <v>614.19026626184552</v>
      </c>
    </row>
    <row r="387" spans="1:12" x14ac:dyDescent="0.25">
      <c r="A387">
        <v>1922608</v>
      </c>
      <c r="B387">
        <v>15.248999599999999</v>
      </c>
      <c r="C387">
        <v>0.31222000999999999</v>
      </c>
      <c r="D387">
        <v>33.355998990000003</v>
      </c>
      <c r="E387">
        <v>0.25173000000000001</v>
      </c>
      <c r="F387">
        <v>38.0320015</v>
      </c>
      <c r="G387">
        <v>1.0092999899999999</v>
      </c>
      <c r="H387">
        <v>31.364999770000001</v>
      </c>
      <c r="J387" s="2">
        <f>TREND(Calibration!$A$2:$A$4,Calibration!$B$2:$B$4,C387)</f>
        <v>392.26124926630678</v>
      </c>
      <c r="K387" s="2">
        <f>TREND(Calibration!$A$2:$A$4,Calibration!$C$2:$C$4,E387)</f>
        <v>454.28460947451913</v>
      </c>
      <c r="L387" s="2">
        <f>TREND(Calibration!$A$2:$A$4,Calibration!$D$2:$D$4,G387)</f>
        <v>616.48904262211079</v>
      </c>
    </row>
    <row r="388" spans="1:12" x14ac:dyDescent="0.25">
      <c r="A388">
        <v>1927616</v>
      </c>
      <c r="B388">
        <v>15.30500031</v>
      </c>
      <c r="C388">
        <v>0.31130001000000002</v>
      </c>
      <c r="D388">
        <v>33.348999020000001</v>
      </c>
      <c r="E388">
        <v>0.25161999000000002</v>
      </c>
      <c r="F388">
        <v>38.021999360000002</v>
      </c>
      <c r="G388">
        <v>1.0006999999999999</v>
      </c>
      <c r="H388">
        <v>31.402999879999999</v>
      </c>
      <c r="J388" s="2">
        <f>TREND(Calibration!$A$2:$A$4,Calibration!$B$2:$B$4,C388)</f>
        <v>388.17556560936464</v>
      </c>
      <c r="K388" s="2">
        <f>TREND(Calibration!$A$2:$A$4,Calibration!$C$2:$C$4,E388)</f>
        <v>453.43660620768151</v>
      </c>
      <c r="L388" s="2">
        <f>TREND(Calibration!$A$2:$A$4,Calibration!$D$2:$D$4,G388)</f>
        <v>611.14596146543363</v>
      </c>
    </row>
    <row r="389" spans="1:12" x14ac:dyDescent="0.25">
      <c r="A389">
        <v>1932639</v>
      </c>
      <c r="B389">
        <v>15.260000229999999</v>
      </c>
      <c r="C389">
        <v>0.31600001</v>
      </c>
      <c r="D389">
        <v>33.353000639999998</v>
      </c>
      <c r="E389">
        <v>0.25167999000000002</v>
      </c>
      <c r="F389">
        <v>38.01499939</v>
      </c>
      <c r="G389">
        <v>0.99529999000000002</v>
      </c>
      <c r="H389">
        <v>31.31399918</v>
      </c>
      <c r="J389" s="2">
        <f>TREND(Calibration!$A$2:$A$4,Calibration!$B$2:$B$4,C389)</f>
        <v>409.04807994374437</v>
      </c>
      <c r="K389" s="2">
        <f>TREND(Calibration!$A$2:$A$4,Calibration!$C$2:$C$4,E389)</f>
        <v>453.89911139821197</v>
      </c>
      <c r="L389" s="2">
        <f>TREND(Calibration!$A$2:$A$4,Calibration!$D$2:$D$4,G389)</f>
        <v>607.79099341583503</v>
      </c>
    </row>
    <row r="390" spans="1:12" x14ac:dyDescent="0.25">
      <c r="A390">
        <v>1937608</v>
      </c>
      <c r="B390">
        <v>15.21199989</v>
      </c>
      <c r="C390">
        <v>0.31757000000000002</v>
      </c>
      <c r="D390">
        <v>33.362998959999999</v>
      </c>
      <c r="E390">
        <v>0.25161999000000002</v>
      </c>
      <c r="F390">
        <v>38.01499939</v>
      </c>
      <c r="G390">
        <v>1.0061000600000001</v>
      </c>
      <c r="H390">
        <v>31.277999879999999</v>
      </c>
      <c r="J390" s="2">
        <f>TREND(Calibration!$A$2:$A$4,Calibration!$B$2:$B$4,C390)</f>
        <v>416.02034351392172</v>
      </c>
      <c r="K390" s="2">
        <f>TREND(Calibration!$A$2:$A$4,Calibration!$C$2:$C$4,E390)</f>
        <v>453.43660620768151</v>
      </c>
      <c r="L390" s="2">
        <f>TREND(Calibration!$A$2:$A$4,Calibration!$D$2:$D$4,G390)</f>
        <v>614.50096057949384</v>
      </c>
    </row>
    <row r="391" spans="1:12" x14ac:dyDescent="0.25">
      <c r="A391">
        <v>1942608</v>
      </c>
      <c r="B391">
        <v>15.105999949999999</v>
      </c>
      <c r="C391">
        <v>0.31626999</v>
      </c>
      <c r="D391">
        <v>33.380001069999999</v>
      </c>
      <c r="E391">
        <v>0.25167999000000002</v>
      </c>
      <c r="F391">
        <v>37.993000029999997</v>
      </c>
      <c r="G391">
        <v>1.0061000600000001</v>
      </c>
      <c r="H391">
        <v>31.26499939</v>
      </c>
      <c r="J391" s="2">
        <f>TREND(Calibration!$A$2:$A$4,Calibration!$B$2:$B$4,C391)</f>
        <v>410.2470504586372</v>
      </c>
      <c r="K391" s="2">
        <f>TREND(Calibration!$A$2:$A$4,Calibration!$C$2:$C$4,E391)</f>
        <v>453.89911139821197</v>
      </c>
      <c r="L391" s="2">
        <f>TREND(Calibration!$A$2:$A$4,Calibration!$D$2:$D$4,G391)</f>
        <v>614.50096057949384</v>
      </c>
    </row>
    <row r="392" spans="1:12" x14ac:dyDescent="0.25">
      <c r="A392">
        <v>1947608</v>
      </c>
      <c r="B392">
        <v>15.01500034</v>
      </c>
      <c r="C392">
        <v>0.32318999999999998</v>
      </c>
      <c r="D392">
        <v>33.356998439999998</v>
      </c>
      <c r="E392">
        <v>0.25161999000000002</v>
      </c>
      <c r="F392">
        <v>38.005001069999999</v>
      </c>
      <c r="G392">
        <v>1.0082999500000001</v>
      </c>
      <c r="H392">
        <v>31.28100014</v>
      </c>
      <c r="J392" s="2">
        <f>TREND(Calibration!$A$2:$A$4,Calibration!$B$2:$B$4,C392)</f>
        <v>440.97854150524404</v>
      </c>
      <c r="K392" s="2">
        <f>TREND(Calibration!$A$2:$A$4,Calibration!$C$2:$C$4,E392)</f>
        <v>453.43660620768151</v>
      </c>
      <c r="L392" s="2">
        <f>TREND(Calibration!$A$2:$A$4,Calibration!$D$2:$D$4,G392)</f>
        <v>615.86772854152196</v>
      </c>
    </row>
    <row r="393" spans="1:12" x14ac:dyDescent="0.25">
      <c r="A393">
        <v>1952608</v>
      </c>
      <c r="B393">
        <v>14.944000239999999</v>
      </c>
      <c r="C393">
        <v>0.31788999000000001</v>
      </c>
      <c r="D393">
        <v>33.338001249999998</v>
      </c>
      <c r="E393">
        <v>0.25161999000000002</v>
      </c>
      <c r="F393">
        <v>37.993000029999997</v>
      </c>
      <c r="G393">
        <v>1.00989997</v>
      </c>
      <c r="H393">
        <v>31.31699944</v>
      </c>
      <c r="J393" s="2">
        <f>TREND(Calibration!$A$2:$A$4,Calibration!$B$2:$B$4,C393)</f>
        <v>417.44140646325332</v>
      </c>
      <c r="K393" s="2">
        <f>TREND(Calibration!$A$2:$A$4,Calibration!$C$2:$C$4,E393)</f>
        <v>453.43660620768151</v>
      </c>
      <c r="L393" s="2">
        <f>TREND(Calibration!$A$2:$A$4,Calibration!$D$2:$D$4,G393)</f>
        <v>616.86180373373804</v>
      </c>
    </row>
    <row r="394" spans="1:12" x14ac:dyDescent="0.25">
      <c r="A394">
        <v>1957608</v>
      </c>
      <c r="B394">
        <v>14.902999879999999</v>
      </c>
      <c r="C394">
        <v>0.31788999000000001</v>
      </c>
      <c r="D394">
        <v>33.359001159999998</v>
      </c>
      <c r="E394">
        <v>0.25156999000000002</v>
      </c>
      <c r="F394">
        <v>38.008998869999999</v>
      </c>
      <c r="G394">
        <v>1.01199996</v>
      </c>
      <c r="H394">
        <v>31.301000599999998</v>
      </c>
      <c r="J394" s="2">
        <f>TREND(Calibration!$A$2:$A$4,Calibration!$B$2:$B$4,C394)</f>
        <v>417.44140646325332</v>
      </c>
      <c r="K394" s="2">
        <f>TREND(Calibration!$A$2:$A$4,Calibration!$C$2:$C$4,E394)</f>
        <v>453.05118521557279</v>
      </c>
      <c r="L394" s="2">
        <f>TREND(Calibration!$A$2:$A$4,Calibration!$D$2:$D$4,G394)</f>
        <v>618.16650490178711</v>
      </c>
    </row>
    <row r="395" spans="1:12" x14ac:dyDescent="0.25">
      <c r="A395">
        <v>1962618</v>
      </c>
      <c r="B395">
        <v>15.01200008</v>
      </c>
      <c r="C395">
        <v>0.31935000000000002</v>
      </c>
      <c r="D395">
        <v>33.321998600000001</v>
      </c>
      <c r="E395">
        <v>0.25167999000000002</v>
      </c>
      <c r="F395">
        <v>38.005001069999999</v>
      </c>
      <c r="G395">
        <v>1.0082999500000001</v>
      </c>
      <c r="H395">
        <v>31.336000439999999</v>
      </c>
      <c r="J395" s="2">
        <f>TREND(Calibration!$A$2:$A$4,Calibration!$B$2:$B$4,C395)</f>
        <v>423.9252531980062</v>
      </c>
      <c r="K395" s="2">
        <f>TREND(Calibration!$A$2:$A$4,Calibration!$C$2:$C$4,E395)</f>
        <v>453.89911139821197</v>
      </c>
      <c r="L395" s="2">
        <f>TREND(Calibration!$A$2:$A$4,Calibration!$D$2:$D$4,G395)</f>
        <v>615.86772854152196</v>
      </c>
    </row>
    <row r="396" spans="1:12" x14ac:dyDescent="0.25">
      <c r="A396">
        <v>1967749</v>
      </c>
      <c r="B396">
        <v>15.08699989</v>
      </c>
      <c r="C396">
        <v>0.31653999999999999</v>
      </c>
      <c r="D396">
        <v>33.363998410000001</v>
      </c>
      <c r="E396">
        <v>0.25161999000000002</v>
      </c>
      <c r="F396">
        <v>37.948001859999998</v>
      </c>
      <c r="G396">
        <v>0.99209999999999998</v>
      </c>
      <c r="H396">
        <v>31.32600021</v>
      </c>
      <c r="J396" s="2">
        <f>TREND(Calibration!$A$2:$A$4,Calibration!$B$2:$B$4,C396)</f>
        <v>411.44615420234481</v>
      </c>
      <c r="K396" s="2">
        <f>TREND(Calibration!$A$2:$A$4,Calibration!$C$2:$C$4,E396)</f>
        <v>453.43660620768151</v>
      </c>
      <c r="L396" s="2">
        <f>TREND(Calibration!$A$2:$A$4,Calibration!$D$2:$D$4,G396)</f>
        <v>605.80287409586424</v>
      </c>
    </row>
    <row r="397" spans="1:12" x14ac:dyDescent="0.25">
      <c r="A397">
        <v>1972608</v>
      </c>
      <c r="B397">
        <v>15.23400021</v>
      </c>
      <c r="C397">
        <v>0.31600001</v>
      </c>
      <c r="D397">
        <v>33.32400131</v>
      </c>
      <c r="E397">
        <v>0.25227000999999999</v>
      </c>
      <c r="F397">
        <v>38.013000490000003</v>
      </c>
      <c r="G397">
        <v>0.99910003000000003</v>
      </c>
      <c r="H397">
        <v>31.368000030000001</v>
      </c>
      <c r="J397" s="2">
        <f>TREND(Calibration!$A$2:$A$4,Calibration!$B$2:$B$4,C397)</f>
        <v>409.04807994374437</v>
      </c>
      <c r="K397" s="2">
        <f>TREND(Calibration!$A$2:$A$4,Calibration!$C$2:$C$4,E397)</f>
        <v>458.44723327349175</v>
      </c>
      <c r="L397" s="2">
        <f>TREND(Calibration!$A$2:$A$4,Calibration!$D$2:$D$4,G397)</f>
        <v>610.15191733767904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440.00707957891854</v>
      </c>
      <c r="C3" s="3">
        <v>443.49282169547405</v>
      </c>
      <c r="D3" s="3">
        <v>627.92073958450408</v>
      </c>
      <c r="E3" s="3">
        <f>(C3-B3)/(7*35314.6667/1400)</f>
        <v>1.9741044966767384E-2</v>
      </c>
      <c r="G3" s="3">
        <f>AVERAGE('2F'!$J2:$J32) + Calibration!$C$11</f>
        <v>451.90885944028349</v>
      </c>
      <c r="H3" s="3">
        <v>448.88871558499636</v>
      </c>
      <c r="I3" s="3">
        <v>612.82342374510995</v>
      </c>
      <c r="J3" s="3">
        <f>(H3-G3)/(7*35314.6667/1400)</f>
        <v>-1.7104190057595139E-2</v>
      </c>
      <c r="L3" s="3">
        <f>AVERAGE('3F'!$J2:$J32) + Calibration!$C$11</f>
        <v>440.38528610049457</v>
      </c>
      <c r="M3" s="3">
        <v>440.94904314755627</v>
      </c>
      <c r="N3" s="3">
        <v>613.81750515021827</v>
      </c>
      <c r="O3" s="3">
        <f>(M3-L3)/(7*35314.6667/1400)</f>
        <v>3.1927643653037745E-3</v>
      </c>
      <c r="Q3" s="3">
        <f>AVERAGE('4F'!$J158:$J188) + Calibration!$C$11</f>
        <v>440.77206081069352</v>
      </c>
      <c r="R3" s="3">
        <v>451.35533285029419</v>
      </c>
      <c r="S3" s="3">
        <v>578.59040586480137</v>
      </c>
      <c r="T3" s="3">
        <f>(R3-Q3)/(7*35314.6667/1400)</f>
        <v>5.9936978193826027E-2</v>
      </c>
    </row>
    <row r="4" spans="1:20" x14ac:dyDescent="0.25">
      <c r="A4" s="3">
        <f>1/12+A3</f>
        <v>2.5833333333333335</v>
      </c>
      <c r="B4" s="3">
        <f>AVERAGE('1F'!$J3:$J33) + Calibration!$C$11</f>
        <v>440.32510965319671</v>
      </c>
      <c r="C4" s="3">
        <v>442.64489551283464</v>
      </c>
      <c r="D4" s="3">
        <v>622.57765221493469</v>
      </c>
      <c r="E4" s="3">
        <f t="shared" ref="E4:E67" si="0">(C4-B4)/(7*35314.6667/1400)</f>
        <v>1.3137804070725841E-2</v>
      </c>
      <c r="G4" s="3">
        <f>AVERAGE('2F'!$J3:$J33) + Calibration!$C$11</f>
        <v>452.3500917867147</v>
      </c>
      <c r="H4" s="3">
        <v>448.5032175086892</v>
      </c>
      <c r="I4" s="3">
        <v>618.16650490178711</v>
      </c>
      <c r="J4" s="3">
        <f t="shared" ref="J4:J67" si="1">(H4-G4)/(7*35314.6667/1400)</f>
        <v>-2.1786269771168449E-2</v>
      </c>
      <c r="L4" s="3">
        <f>AVERAGE('3F'!$J3:$J33) + Calibration!$C$11</f>
        <v>440.50991807541408</v>
      </c>
      <c r="M4" s="3">
        <v>443.0303935891418</v>
      </c>
      <c r="N4" s="3">
        <v>611.14596146543363</v>
      </c>
      <c r="O4" s="3">
        <f t="shared" ref="O4:O67" si="2">(M4-L4)/(7*35314.6667/1400)</f>
        <v>1.4274383700909839E-2</v>
      </c>
      <c r="Q4" s="3">
        <f>AVERAGE('4F'!$J159:$J189) + Calibration!$C$11</f>
        <v>440.91818416928106</v>
      </c>
      <c r="R4" s="3">
        <v>451.35533285029419</v>
      </c>
      <c r="S4" s="3">
        <v>580.26787435736992</v>
      </c>
      <c r="T4" s="3">
        <f t="shared" ref="T4:T67" si="3">(R4-Q4)/(7*35314.6667/1400)</f>
        <v>5.9109427647596212E-2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441.06001555443373</v>
      </c>
      <c r="C5" s="3">
        <v>443.87831977178098</v>
      </c>
      <c r="D5" s="3">
        <v>627.23735249704384</v>
      </c>
      <c r="E5" s="3">
        <f t="shared" si="0"/>
        <v>1.5961097644153877E-2</v>
      </c>
      <c r="G5" s="3">
        <f>AVERAGE('2F'!$J4:$J34) + Calibration!$C$11</f>
        <v>451.57650511955177</v>
      </c>
      <c r="H5" s="3">
        <v>448.88871558499636</v>
      </c>
      <c r="I5" s="3">
        <v>616.17842285917004</v>
      </c>
      <c r="J5" s="3">
        <f t="shared" si="1"/>
        <v>-1.5221944793580092E-2</v>
      </c>
      <c r="L5" s="3">
        <f>AVERAGE('3F'!$J4:$J34) + Calibration!$C$11</f>
        <v>440.23773160657265</v>
      </c>
      <c r="M5" s="3">
        <v>444.26358659549305</v>
      </c>
      <c r="N5" s="3">
        <v>608.10165666902174</v>
      </c>
      <c r="O5" s="3">
        <f t="shared" si="2"/>
        <v>2.279990363845286E-2</v>
      </c>
      <c r="Q5" s="3">
        <f>AVERAGE('4F'!$J160:$J190) + Calibration!$C$11</f>
        <v>440.99554140342957</v>
      </c>
      <c r="R5" s="3">
        <v>451.35533285029419</v>
      </c>
      <c r="S5" s="3">
        <v>593.6877217041955</v>
      </c>
      <c r="T5" s="3">
        <f t="shared" si="3"/>
        <v>5.8671325060896687E-2</v>
      </c>
    </row>
    <row r="6" spans="1:20" x14ac:dyDescent="0.25">
      <c r="A6" s="3">
        <f t="shared" si="4"/>
        <v>2.7500000000000004</v>
      </c>
      <c r="B6" s="3">
        <f>AVERAGE('1F'!$J5:$J35) + Calibration!$C$11</f>
        <v>441.65596236916173</v>
      </c>
      <c r="C6" s="3">
        <v>443.49282169547405</v>
      </c>
      <c r="D6" s="3">
        <v>620.52742882363111</v>
      </c>
      <c r="E6" s="3">
        <f t="shared" si="0"/>
        <v>1.0402812757184094E-2</v>
      </c>
      <c r="G6" s="3">
        <f>AVERAGE('2F'!$J5:$J35) + Calibration!$C$11</f>
        <v>450.60092494561712</v>
      </c>
      <c r="H6" s="3">
        <v>448.5032175086892</v>
      </c>
      <c r="I6" s="3">
        <v>607.79099341583503</v>
      </c>
      <c r="J6" s="3">
        <f t="shared" si="1"/>
        <v>-1.1880091944505988E-2</v>
      </c>
      <c r="L6" s="3">
        <f>AVERAGE('3F'!$J5:$J35) + Calibration!$C$11</f>
        <v>440.11453076698746</v>
      </c>
      <c r="M6" s="3">
        <v>444.26358659549305</v>
      </c>
      <c r="N6" s="3">
        <v>615.86772854152196</v>
      </c>
      <c r="O6" s="3">
        <f t="shared" si="2"/>
        <v>2.3497635493785335E-2</v>
      </c>
      <c r="Q6" s="3">
        <f>AVERAGE('4F'!$J161:$J191) + Calibration!$C$11</f>
        <v>440.84798690950771</v>
      </c>
      <c r="R6" s="3">
        <v>448.88871558499636</v>
      </c>
      <c r="S6" s="3">
        <v>586.97779803078276</v>
      </c>
      <c r="T6" s="3">
        <f t="shared" si="3"/>
        <v>4.5537616106050637E-2</v>
      </c>
    </row>
    <row r="7" spans="1:20" x14ac:dyDescent="0.25">
      <c r="A7" s="3">
        <f t="shared" si="4"/>
        <v>2.8333333333333339</v>
      </c>
      <c r="B7" s="3">
        <f>AVERAGE('1F'!$J6:$J36) + Calibration!$C$11</f>
        <v>442.97106113590672</v>
      </c>
      <c r="C7" s="3">
        <v>443.0303935891418</v>
      </c>
      <c r="D7" s="3">
        <v>619.53334741852268</v>
      </c>
      <c r="E7" s="3">
        <f t="shared" si="0"/>
        <v>3.360215954413755E-4</v>
      </c>
      <c r="G7" s="3">
        <f>AVERAGE('2F'!$J6:$J36) + Calibration!$C$11</f>
        <v>449.71130027837955</v>
      </c>
      <c r="H7" s="3">
        <v>448.5032175086892</v>
      </c>
      <c r="I7" s="3">
        <v>620.90018993525837</v>
      </c>
      <c r="J7" s="3">
        <f t="shared" si="1"/>
        <v>-6.841818896115192E-3</v>
      </c>
      <c r="L7" s="3">
        <f>AVERAGE('3F'!$J6:$J36) + Calibration!$C$11</f>
        <v>440.25348985349643</v>
      </c>
      <c r="M7" s="3">
        <v>443.49282169547405</v>
      </c>
      <c r="N7" s="3">
        <v>606.11353113615871</v>
      </c>
      <c r="O7" s="3">
        <f t="shared" si="2"/>
        <v>1.8345532577135247E-2</v>
      </c>
      <c r="Q7" s="3">
        <f>AVERAGE('4F'!$J162:$J192) + Calibration!$C$11</f>
        <v>440.2978808350806</v>
      </c>
      <c r="R7" s="3">
        <v>448.88871558499636</v>
      </c>
      <c r="S7" s="3">
        <v>587.66121618270438</v>
      </c>
      <c r="T7" s="3">
        <f t="shared" si="3"/>
        <v>4.8653069971722293E-2</v>
      </c>
    </row>
    <row r="8" spans="1:20" x14ac:dyDescent="0.25">
      <c r="A8" s="3">
        <f t="shared" si="4"/>
        <v>2.9166666666666674</v>
      </c>
      <c r="B8" s="3">
        <f>AVERAGE('1F'!$J7:$J37) + Calibration!$C$11</f>
        <v>442.83210204939786</v>
      </c>
      <c r="C8" s="3">
        <v>443.49282169547405</v>
      </c>
      <c r="D8" s="3">
        <v>613.81750515021827</v>
      </c>
      <c r="E8" s="3">
        <f t="shared" si="0"/>
        <v>3.7418993739288969E-3</v>
      </c>
      <c r="G8" s="3">
        <f>AVERAGE('2F'!$J7:$J37) + Calibration!$C$11</f>
        <v>448.92911963637158</v>
      </c>
      <c r="H8" s="3">
        <v>450.97006602658234</v>
      </c>
      <c r="I8" s="3">
        <v>619.84404794906322</v>
      </c>
      <c r="J8" s="3">
        <f t="shared" si="1"/>
        <v>1.1558633173852171E-2</v>
      </c>
      <c r="L8" s="3">
        <f>AVERAGE('3F'!$J7:$J37) + Calibration!$C$11</f>
        <v>440.77207943407615</v>
      </c>
      <c r="M8" s="3">
        <v>443.0303935891418</v>
      </c>
      <c r="N8" s="3">
        <v>615.18434145406172</v>
      </c>
      <c r="O8" s="3">
        <f t="shared" si="2"/>
        <v>1.2789667104889582E-2</v>
      </c>
      <c r="Q8" s="3">
        <f>AVERAGE('4F'!$J163:$J193) + Calibration!$C$11</f>
        <v>440.25203722964386</v>
      </c>
      <c r="R8" s="3">
        <v>449.27421366130375</v>
      </c>
      <c r="S8" s="3">
        <v>587.97187943589108</v>
      </c>
      <c r="T8" s="3">
        <f t="shared" si="3"/>
        <v>5.1095917219345498E-2</v>
      </c>
    </row>
    <row r="9" spans="1:20" x14ac:dyDescent="0.25">
      <c r="A9" s="3">
        <f t="shared" si="4"/>
        <v>3.0000000000000009</v>
      </c>
      <c r="B9" s="3">
        <f>AVERAGE('1F'!$J8:$J38) + Calibration!$C$11</f>
        <v>443.11002165498365</v>
      </c>
      <c r="C9" s="3">
        <v>443.49282169547405</v>
      </c>
      <c r="D9" s="3">
        <v>619.84404794906322</v>
      </c>
      <c r="E9" s="3">
        <f t="shared" si="0"/>
        <v>2.167938005714745E-3</v>
      </c>
      <c r="G9" s="3">
        <f>AVERAGE('2F'!$J8:$J38) + Calibration!$C$11</f>
        <v>448.63400778339206</v>
      </c>
      <c r="H9" s="3">
        <v>450.97006602658234</v>
      </c>
      <c r="I9" s="3">
        <v>612.51279776927697</v>
      </c>
      <c r="J9" s="3">
        <f t="shared" si="1"/>
        <v>1.3229960588529523E-2</v>
      </c>
      <c r="L9" s="3">
        <f>AVERAGE('3F'!$J8:$J38) + Calibration!$C$11</f>
        <v>441.77774210138807</v>
      </c>
      <c r="M9" s="3">
        <v>443.87831977178098</v>
      </c>
      <c r="N9" s="3">
        <v>614.50096057949384</v>
      </c>
      <c r="O9" s="3">
        <f t="shared" si="2"/>
        <v>1.1896347136658143E-2</v>
      </c>
      <c r="Q9" s="3">
        <f>AVERAGE('4F'!$J164:$J194) + Calibration!$C$11</f>
        <v>440.36807379715037</v>
      </c>
      <c r="R9" s="3">
        <v>448.88871558499636</v>
      </c>
      <c r="S9" s="3">
        <v>586.29437987886104</v>
      </c>
      <c r="T9" s="3">
        <f t="shared" si="3"/>
        <v>4.8255541303726862E-2</v>
      </c>
    </row>
    <row r="10" spans="1:20" x14ac:dyDescent="0.25">
      <c r="A10" s="3">
        <f t="shared" si="4"/>
        <v>3.0833333333333344</v>
      </c>
      <c r="B10" s="3">
        <f>AVERAGE('1F'!$J9:$J39) + Calibration!$C$11</f>
        <v>443.24181646941389</v>
      </c>
      <c r="C10" s="3">
        <v>444.26358659549305</v>
      </c>
      <c r="D10" s="3">
        <v>614.81158034243447</v>
      </c>
      <c r="E10" s="3">
        <f t="shared" si="0"/>
        <v>5.7866615860155428E-3</v>
      </c>
      <c r="G10" s="3">
        <f>AVERAGE('2F'!$J9:$J39) + Calibration!$C$11</f>
        <v>447.72862486923088</v>
      </c>
      <c r="H10" s="3">
        <v>451.35533285029419</v>
      </c>
      <c r="I10" s="3">
        <v>612.51279776927697</v>
      </c>
      <c r="J10" s="3">
        <f t="shared" si="1"/>
        <v>2.053938671924832E-2</v>
      </c>
      <c r="L10" s="3">
        <f>AVERAGE('3F'!$J9:$J39) + Calibration!$C$11</f>
        <v>441.46114172987626</v>
      </c>
      <c r="M10" s="3">
        <v>443.0303935891418</v>
      </c>
      <c r="N10" s="3">
        <v>613.13411806275815</v>
      </c>
      <c r="O10" s="3">
        <f t="shared" si="2"/>
        <v>8.8872528380143801E-3</v>
      </c>
      <c r="Q10" s="3">
        <f>AVERAGE('4F'!$J165:$J195) + Calibration!$C$11</f>
        <v>440.56290303184329</v>
      </c>
      <c r="R10" s="3">
        <v>448.5032175086892</v>
      </c>
      <c r="S10" s="3">
        <v>586.29437987886104</v>
      </c>
      <c r="T10" s="3">
        <f t="shared" si="3"/>
        <v>4.4968933413979589E-2</v>
      </c>
    </row>
    <row r="11" spans="1:20" x14ac:dyDescent="0.25">
      <c r="A11" s="3">
        <f t="shared" si="4"/>
        <v>3.1666666666666679</v>
      </c>
      <c r="B11" s="3">
        <f>AVERAGE('1F'!$J10:$J40) + Calibration!$C$11</f>
        <v>443.7761642969171</v>
      </c>
      <c r="C11" s="3">
        <v>443.0303935891418</v>
      </c>
      <c r="D11" s="3">
        <v>613.13411806275815</v>
      </c>
      <c r="E11" s="3">
        <f t="shared" si="0"/>
        <v>-4.2235749475461257E-3</v>
      </c>
      <c r="G11" s="3">
        <f>AVERAGE('2F'!$J10:$J40) + Calibration!$C$11</f>
        <v>446.58257198007584</v>
      </c>
      <c r="H11" s="3">
        <v>450.97006602658234</v>
      </c>
      <c r="I11" s="3">
        <v>619.84404794906322</v>
      </c>
      <c r="J11" s="3">
        <f t="shared" si="1"/>
        <v>2.4847999182767332E-2</v>
      </c>
      <c r="L11" s="3">
        <f>AVERAGE('3F'!$J10:$J40) + Calibration!$C$11</f>
        <v>440.91103565544915</v>
      </c>
      <c r="M11" s="3">
        <v>443.49282169547405</v>
      </c>
      <c r="N11" s="3">
        <v>609.46849918575731</v>
      </c>
      <c r="O11" s="3">
        <f t="shared" si="2"/>
        <v>1.4621607854647511E-2</v>
      </c>
      <c r="Q11" s="3">
        <f>AVERAGE('4F'!$J166:$J196) + Calibration!$C$11</f>
        <v>440.71045609319714</v>
      </c>
      <c r="R11" s="3">
        <v>445.57417213705958</v>
      </c>
      <c r="S11" s="3">
        <v>585.30033575110645</v>
      </c>
      <c r="T11" s="3">
        <f t="shared" si="3"/>
        <v>2.7545020232981207E-2</v>
      </c>
    </row>
    <row r="12" spans="1:20" x14ac:dyDescent="0.25">
      <c r="A12" s="3">
        <f t="shared" si="4"/>
        <v>3.2500000000000013</v>
      </c>
      <c r="B12" s="3">
        <f>AVERAGE('1F'!$J11:$J41) + Calibration!$C$11</f>
        <v>444.03975679091349</v>
      </c>
      <c r="C12" s="3">
        <v>443.0303935891418</v>
      </c>
      <c r="D12" s="3">
        <v>617.17250426427847</v>
      </c>
      <c r="E12" s="3">
        <f t="shared" si="0"/>
        <v>-5.7163965915141496E-3</v>
      </c>
      <c r="G12" s="3">
        <f>AVERAGE('2F'!$J11:$J41) + Calibration!$C$11</f>
        <v>446.01670765872518</v>
      </c>
      <c r="H12" s="3">
        <v>448.5032175086892</v>
      </c>
      <c r="I12" s="3">
        <v>623.57173362004312</v>
      </c>
      <c r="J12" s="3">
        <f t="shared" si="1"/>
        <v>1.4082023602754389E-2</v>
      </c>
      <c r="L12" s="3">
        <f>AVERAGE('3F'!$J11:$J41) + Calibration!$C$11</f>
        <v>440.91819992752784</v>
      </c>
      <c r="M12" s="3">
        <v>443.49282169547405</v>
      </c>
      <c r="N12" s="3">
        <v>611.14596146543363</v>
      </c>
      <c r="O12" s="3">
        <f t="shared" si="2"/>
        <v>1.4581033935943741E-2</v>
      </c>
      <c r="Q12" s="3">
        <f>AVERAGE('4F'!$J167:$J197) + Calibration!$C$11</f>
        <v>440.98980540154923</v>
      </c>
      <c r="R12" s="3">
        <v>446.42209831969876</v>
      </c>
      <c r="S12" s="3">
        <v>584.98967249791974</v>
      </c>
      <c r="T12" s="3">
        <f t="shared" si="3"/>
        <v>3.0765081059929856E-2</v>
      </c>
    </row>
    <row r="13" spans="1:20" x14ac:dyDescent="0.25">
      <c r="A13" s="3">
        <f t="shared" si="4"/>
        <v>3.3333333333333348</v>
      </c>
      <c r="B13" s="3">
        <f>AVERAGE('1F'!$J12:$J42) + Calibration!$C$11</f>
        <v>443.75324321048276</v>
      </c>
      <c r="C13" s="3">
        <v>445.57417213705958</v>
      </c>
      <c r="D13" s="3">
        <v>622.20489110330743</v>
      </c>
      <c r="E13" s="3">
        <f t="shared" si="0"/>
        <v>1.0312593020037264E-2</v>
      </c>
      <c r="G13" s="3">
        <f>AVERAGE('2F'!$J12:$J42) + Calibration!$C$11</f>
        <v>445.40500259707341</v>
      </c>
      <c r="H13" s="3">
        <v>448.04078940235695</v>
      </c>
      <c r="I13" s="3">
        <v>615.18434145406172</v>
      </c>
      <c r="J13" s="3">
        <f t="shared" si="1"/>
        <v>1.4927434131969558E-2</v>
      </c>
      <c r="L13" s="3">
        <f>AVERAGE('3F'!$J12:$J42) + Calibration!$C$11</f>
        <v>440.79356365490469</v>
      </c>
      <c r="M13" s="3">
        <v>443.87831977178098</v>
      </c>
      <c r="N13" s="3">
        <v>613.13411806275815</v>
      </c>
      <c r="O13" s="3">
        <f t="shared" si="2"/>
        <v>1.7470113157694291E-2</v>
      </c>
      <c r="Q13" s="3">
        <f>AVERAGE('4F'!$J168:$J198) + Calibration!$C$11</f>
        <v>441.09008801983578</v>
      </c>
      <c r="R13" s="3">
        <v>445.95943896077142</v>
      </c>
      <c r="S13" s="3">
        <v>584.61691138629249</v>
      </c>
      <c r="T13" s="3">
        <f t="shared" si="3"/>
        <v>2.7576932736197372E-2</v>
      </c>
    </row>
    <row r="14" spans="1:20" x14ac:dyDescent="0.25">
      <c r="A14" s="3">
        <f t="shared" si="4"/>
        <v>3.4166666666666683</v>
      </c>
      <c r="B14" s="3">
        <f>AVERAGE('1F'!$J13:$J43) + Calibration!$C$11</f>
        <v>444.14003654406417</v>
      </c>
      <c r="C14" s="3">
        <v>443.49282169547405</v>
      </c>
      <c r="D14" s="3">
        <v>620.52742882363111</v>
      </c>
      <c r="E14" s="3">
        <f t="shared" si="0"/>
        <v>-3.6654167181485774E-3</v>
      </c>
      <c r="G14" s="3">
        <f>AVERAGE('2F'!$J13:$J43) + Calibration!$C$11</f>
        <v>444.86349049749145</v>
      </c>
      <c r="H14" s="3">
        <v>448.5032175086892</v>
      </c>
      <c r="I14" s="3">
        <v>620.90018993525837</v>
      </c>
      <c r="J14" s="3">
        <f t="shared" si="1"/>
        <v>2.0613118295111921E-2</v>
      </c>
      <c r="L14" s="3">
        <f>AVERAGE('3F'!$J13:$J43) + Calibration!$C$11</f>
        <v>438.98136812381608</v>
      </c>
      <c r="M14" s="3">
        <v>443.0303935891418</v>
      </c>
      <c r="N14" s="3">
        <v>611.45658122837438</v>
      </c>
      <c r="O14" s="3">
        <f t="shared" si="2"/>
        <v>2.293112660369926E-2</v>
      </c>
      <c r="Q14" s="3">
        <f>AVERAGE('4F'!$J169:$J199) + Calibration!$C$11</f>
        <v>440.82649552583962</v>
      </c>
      <c r="R14" s="3">
        <v>448.5032175086892</v>
      </c>
      <c r="S14" s="3">
        <v>590.33275986748913</v>
      </c>
      <c r="T14" s="3">
        <f t="shared" si="3"/>
        <v>4.3476111770011892E-2</v>
      </c>
    </row>
    <row r="15" spans="1:20" x14ac:dyDescent="0.25">
      <c r="A15" s="3">
        <f t="shared" si="4"/>
        <v>3.5000000000000018</v>
      </c>
      <c r="B15" s="3">
        <f>AVERAGE('1F'!$J14:$J44) + Calibration!$C$11</f>
        <v>444.28759103798603</v>
      </c>
      <c r="C15" s="3">
        <v>443.49282169547405</v>
      </c>
      <c r="D15" s="3">
        <v>623.19897250841586</v>
      </c>
      <c r="E15" s="3">
        <f t="shared" si="0"/>
        <v>-4.5010723123261624E-3</v>
      </c>
      <c r="G15" s="3">
        <f>AVERAGE('2F'!$J14:$J44) + Calibration!$C$11</f>
        <v>445.30472284392272</v>
      </c>
      <c r="H15" s="3">
        <v>446.42209831969876</v>
      </c>
      <c r="I15" s="3">
        <v>621.89427134036669</v>
      </c>
      <c r="J15" s="3">
        <f t="shared" si="1"/>
        <v>6.3281099904932327E-3</v>
      </c>
      <c r="L15" s="3">
        <f>AVERAGE('3F'!$J14:$J44) + Calibration!$C$11</f>
        <v>438.91976913659141</v>
      </c>
      <c r="M15" s="3">
        <v>443.49282169547405</v>
      </c>
      <c r="N15" s="3">
        <v>608.78507482094335</v>
      </c>
      <c r="O15" s="3">
        <f t="shared" si="2"/>
        <v>2.5898885569165721E-2</v>
      </c>
      <c r="Q15" s="3">
        <f>AVERAGE('4F'!$J170:$J200) + Calibration!$C$11</f>
        <v>440.55573875976455</v>
      </c>
      <c r="R15" s="3">
        <v>448.5032175086892</v>
      </c>
      <c r="S15" s="3">
        <v>592.38302053614643</v>
      </c>
      <c r="T15" s="3">
        <f t="shared" si="3"/>
        <v>4.5009507332683683E-2</v>
      </c>
    </row>
    <row r="16" spans="1:20" x14ac:dyDescent="0.25">
      <c r="A16" s="3">
        <f t="shared" si="4"/>
        <v>3.5833333333333353</v>
      </c>
      <c r="B16" s="3">
        <f>AVERAGE('1F'!$J15:$J45) + Calibration!$C$11</f>
        <v>443.74607893840408</v>
      </c>
      <c r="C16" s="3">
        <v>443.87831977178098</v>
      </c>
      <c r="D16" s="3">
        <v>625.93265132899478</v>
      </c>
      <c r="E16" s="3">
        <f t="shared" si="0"/>
        <v>7.4892867884208351E-4</v>
      </c>
      <c r="G16" s="3">
        <f>AVERAGE('2F'!$J15:$J45) + Calibration!$C$11</f>
        <v>445.27320635007527</v>
      </c>
      <c r="H16" s="3">
        <v>445.57417213705958</v>
      </c>
      <c r="I16" s="3">
        <v>617.85588513884647</v>
      </c>
      <c r="J16" s="3">
        <f t="shared" si="1"/>
        <v>1.7044804049321906E-3</v>
      </c>
      <c r="L16" s="3">
        <f>AVERAGE('3F'!$J15:$J45) + Calibration!$C$11</f>
        <v>438.64041839567125</v>
      </c>
      <c r="M16" s="3">
        <v>445.95943896077142</v>
      </c>
      <c r="N16" s="3">
        <v>614.50096057949384</v>
      </c>
      <c r="O16" s="3">
        <f t="shared" si="2"/>
        <v>4.1450316534349024E-2</v>
      </c>
      <c r="Q16" s="3">
        <f>AVERAGE('4F'!$J171:$J201) + Calibration!$C$11</f>
        <v>439.90535006705102</v>
      </c>
      <c r="R16" s="3">
        <v>446.42209831969876</v>
      </c>
      <c r="S16" s="3">
        <v>595.05456422093107</v>
      </c>
      <c r="T16" s="3">
        <f t="shared" si="3"/>
        <v>3.6906752132239401E-2</v>
      </c>
    </row>
    <row r="17" spans="1:20" x14ac:dyDescent="0.25">
      <c r="A17" s="3">
        <f t="shared" si="4"/>
        <v>3.6666666666666687</v>
      </c>
      <c r="B17" s="3">
        <f>AVERAGE('1F'!$J16:$J46) + Calibration!$C$11</f>
        <v>443.55268083904548</v>
      </c>
      <c r="C17" s="3">
        <v>443.87831977178098</v>
      </c>
      <c r="D17" s="3">
        <v>615.86772854152196</v>
      </c>
      <c r="E17" s="3">
        <f t="shared" si="0"/>
        <v>1.844213541652941E-3</v>
      </c>
      <c r="G17" s="3">
        <f>AVERAGE('2F'!$J16:$J46) + Calibration!$C$11</f>
        <v>445.02537210300261</v>
      </c>
      <c r="H17" s="3">
        <v>446.42209831969876</v>
      </c>
      <c r="I17" s="3">
        <v>619.84404794906322</v>
      </c>
      <c r="J17" s="3">
        <f t="shared" si="1"/>
        <v>7.9101764066551519E-3</v>
      </c>
      <c r="L17" s="3">
        <f>AVERAGE('3F'!$J16:$J46) + Calibration!$C$11</f>
        <v>439.46127980360541</v>
      </c>
      <c r="M17" s="3">
        <v>446.42209831969876</v>
      </c>
      <c r="N17" s="3">
        <v>612.82342374510995</v>
      </c>
      <c r="O17" s="3">
        <f t="shared" si="2"/>
        <v>3.9421686038981385E-2</v>
      </c>
      <c r="Q17" s="3">
        <f>AVERAGE('4F'!$J172:$J202) + Calibration!$C$11</f>
        <v>439.62600075869886</v>
      </c>
      <c r="R17" s="3">
        <v>448.88871558499636</v>
      </c>
      <c r="S17" s="3">
        <v>587.35059641976375</v>
      </c>
      <c r="T17" s="3">
        <f t="shared" si="3"/>
        <v>5.2458174984262251E-2</v>
      </c>
    </row>
    <row r="18" spans="1:20" x14ac:dyDescent="0.25">
      <c r="A18" s="3">
        <f t="shared" si="4"/>
        <v>3.7500000000000022</v>
      </c>
      <c r="B18" s="3">
        <f>AVERAGE('1F'!$J17:$J47) + Calibration!$C$11</f>
        <v>443.20456827138997</v>
      </c>
      <c r="C18" s="3">
        <v>443.0303935891418</v>
      </c>
      <c r="D18" s="3">
        <v>617.85588513884647</v>
      </c>
      <c r="E18" s="3">
        <f t="shared" si="0"/>
        <v>-9.8641555208662732E-4</v>
      </c>
      <c r="G18" s="3">
        <f>AVERAGE('2F'!$J17:$J47) + Calibration!$C$11</f>
        <v>444.30478901565152</v>
      </c>
      <c r="H18" s="3">
        <v>446.42209831969876</v>
      </c>
      <c r="I18" s="3">
        <v>620.52742882363111</v>
      </c>
      <c r="J18" s="3">
        <f t="shared" si="1"/>
        <v>1.1991104557400448E-2</v>
      </c>
      <c r="L18" s="3">
        <f>AVERAGE('3F'!$J17:$J47) + Calibration!$C$11</f>
        <v>439.56155812418825</v>
      </c>
      <c r="M18" s="3">
        <v>445.57417213705958</v>
      </c>
      <c r="N18" s="3">
        <v>614.50096057949384</v>
      </c>
      <c r="O18" s="3">
        <f t="shared" si="2"/>
        <v>3.405165374459742E-2</v>
      </c>
      <c r="Q18" s="3">
        <f>AVERAGE('4F'!$J173:$J203) + Calibration!$C$11</f>
        <v>438.97561636368891</v>
      </c>
      <c r="R18" s="3">
        <v>445.57417213705958</v>
      </c>
      <c r="S18" s="3">
        <v>591.32684127259756</v>
      </c>
      <c r="T18" s="3">
        <f t="shared" si="3"/>
        <v>3.7370058335397867E-2</v>
      </c>
    </row>
    <row r="19" spans="1:20" x14ac:dyDescent="0.25">
      <c r="A19" s="3">
        <f t="shared" si="4"/>
        <v>3.8333333333333357</v>
      </c>
      <c r="B19" s="3">
        <f>AVERAGE('1F'!$J18:$J48) + Calibration!$C$11</f>
        <v>442.82493920988708</v>
      </c>
      <c r="C19" s="3">
        <v>443.87831977178098</v>
      </c>
      <c r="D19" s="3">
        <v>612.51279776927697</v>
      </c>
      <c r="E19" s="3">
        <f t="shared" si="0"/>
        <v>5.9656831584589337E-3</v>
      </c>
      <c r="G19" s="3">
        <f>AVERAGE('2F'!$J18:$J48) + Calibration!$C$11</f>
        <v>442.92666155891538</v>
      </c>
      <c r="H19" s="3">
        <v>446.42209831969876</v>
      </c>
      <c r="I19" s="3">
        <v>616.17842285917004</v>
      </c>
      <c r="J19" s="3">
        <f t="shared" si="1"/>
        <v>1.9795949317473676E-2</v>
      </c>
      <c r="L19" s="3">
        <f>AVERAGE('3F'!$J18:$J48) + Calibration!$C$11</f>
        <v>438.39258414859864</v>
      </c>
      <c r="M19" s="3">
        <v>443.87831977178098</v>
      </c>
      <c r="N19" s="3">
        <v>607.79099341583503</v>
      </c>
      <c r="O19" s="3">
        <f t="shared" si="2"/>
        <v>3.1067746836089129E-2</v>
      </c>
      <c r="Q19" s="3">
        <f>AVERAGE('4F'!$J174:$J204) + Calibration!$C$11</f>
        <v>438.69770105580699</v>
      </c>
      <c r="R19" s="3">
        <v>446.42209831969876</v>
      </c>
      <c r="S19" s="3">
        <v>583.6228361940764</v>
      </c>
      <c r="T19" s="3">
        <f t="shared" si="3"/>
        <v>4.3746114494076609E-2</v>
      </c>
    </row>
    <row r="20" spans="1:20" x14ac:dyDescent="0.25">
      <c r="A20" s="3">
        <f t="shared" si="4"/>
        <v>3.9166666666666692</v>
      </c>
      <c r="B20" s="3">
        <f>AVERAGE('1F'!$J19:$J49) + Calibration!$C$11</f>
        <v>442.8636156781094</v>
      </c>
      <c r="C20" s="3">
        <v>443.49282169547405</v>
      </c>
      <c r="D20" s="3">
        <v>616.86180373373804</v>
      </c>
      <c r="E20" s="3">
        <f t="shared" si="0"/>
        <v>3.5634260558639326E-3</v>
      </c>
      <c r="G20" s="3">
        <f>AVERAGE('2F'!$J19:$J49) + Calibration!$C$11</f>
        <v>443.76328264634105</v>
      </c>
      <c r="H20" s="3">
        <v>443.49282169547405</v>
      </c>
      <c r="I20" s="3">
        <v>620.21680906069048</v>
      </c>
      <c r="J20" s="3">
        <f t="shared" si="1"/>
        <v>-1.5317202518975188E-3</v>
      </c>
      <c r="L20" s="3">
        <f>AVERAGE('3F'!$J19:$J49) + Calibration!$C$11</f>
        <v>438.15334530893904</v>
      </c>
      <c r="M20" s="3">
        <v>445.95943896077142</v>
      </c>
      <c r="N20" s="3">
        <v>609.46849918575731</v>
      </c>
      <c r="O20" s="3">
        <f t="shared" si="2"/>
        <v>4.4208791311245103E-2</v>
      </c>
      <c r="Q20" s="3">
        <f>AVERAGE('4F'!$J175:$J205) + Calibration!$C$11</f>
        <v>438.62750809373722</v>
      </c>
      <c r="R20" s="3">
        <v>445.95943896077142</v>
      </c>
      <c r="S20" s="3">
        <v>587.97187943589108</v>
      </c>
      <c r="T20" s="3">
        <f t="shared" si="3"/>
        <v>4.1523432342257964E-2</v>
      </c>
    </row>
    <row r="21" spans="1:20" x14ac:dyDescent="0.25">
      <c r="A21" s="3">
        <f t="shared" si="4"/>
        <v>4.0000000000000027</v>
      </c>
      <c r="B21" s="3">
        <f>AVERAGE('1F'!$J20:$J50) + Calibration!$C$11</f>
        <v>442.67021757875079</v>
      </c>
      <c r="C21" s="3">
        <v>444.26358659549305</v>
      </c>
      <c r="D21" s="3">
        <v>610.83533548960065</v>
      </c>
      <c r="E21" s="3">
        <f t="shared" si="0"/>
        <v>9.0238372077981865E-3</v>
      </c>
      <c r="G21" s="3">
        <f>AVERAGE('2F'!$J20:$J50) + Calibration!$C$11</f>
        <v>443.64724464626664</v>
      </c>
      <c r="H21" s="3">
        <v>443.0303935891418</v>
      </c>
      <c r="I21" s="3">
        <v>614.81158034243447</v>
      </c>
      <c r="J21" s="3">
        <f t="shared" si="1"/>
        <v>-3.4934553530691966E-3</v>
      </c>
      <c r="L21" s="3">
        <f>AVERAGE('3F'!$J20:$J50) + Calibration!$C$11</f>
        <v>437.4714429875138</v>
      </c>
      <c r="M21" s="3">
        <v>446.80736514341083</v>
      </c>
      <c r="N21" s="3">
        <v>608.10165666902174</v>
      </c>
      <c r="O21" s="3">
        <f t="shared" si="2"/>
        <v>5.2872775128850566E-2</v>
      </c>
      <c r="Q21" s="3">
        <f>AVERAGE('4F'!$J176:$J206) + Calibration!$C$11</f>
        <v>438.72778784688796</v>
      </c>
      <c r="R21" s="3">
        <v>445.95943896077142</v>
      </c>
      <c r="S21" s="3">
        <v>588.65529758781281</v>
      </c>
      <c r="T21" s="3">
        <f t="shared" si="3"/>
        <v>4.0955511064661741E-2</v>
      </c>
    </row>
    <row r="22" spans="1:20" x14ac:dyDescent="0.25">
      <c r="A22" s="3">
        <f t="shared" si="4"/>
        <v>4.0833333333333357</v>
      </c>
      <c r="B22" s="3">
        <f>AVERAGE('1F'!$J21:$J51) + Calibration!$C$11</f>
        <v>441.98115528295062</v>
      </c>
      <c r="C22" s="3">
        <v>443.0303935891418</v>
      </c>
      <c r="D22" s="3">
        <v>616.17842285917004</v>
      </c>
      <c r="E22" s="3">
        <f t="shared" si="0"/>
        <v>5.9422240345888408E-3</v>
      </c>
      <c r="G22" s="3">
        <f>AVERAGE('2F'!$J21:$J51) + Calibration!$C$11</f>
        <v>443.05129783153859</v>
      </c>
      <c r="H22" s="3">
        <v>443.49282169547405</v>
      </c>
      <c r="I22" s="3">
        <v>608.47441778064888</v>
      </c>
      <c r="J22" s="3">
        <f t="shared" si="1"/>
        <v>2.5005127058750258E-3</v>
      </c>
      <c r="L22" s="3">
        <f>AVERAGE('3F'!$J21:$J51) + Calibration!$C$11</f>
        <v>436.93709516001047</v>
      </c>
      <c r="M22" s="3">
        <v>445.95943896077142</v>
      </c>
      <c r="N22" s="3">
        <v>606.79695550097256</v>
      </c>
      <c r="O22" s="3">
        <f t="shared" si="2"/>
        <v>5.1096865092377888E-2</v>
      </c>
      <c r="Q22" s="3">
        <f>AVERAGE('4F'!$J177:$J207) + Calibration!$C$11</f>
        <v>440.92678100926179</v>
      </c>
      <c r="R22" s="3">
        <v>446.42209831969876</v>
      </c>
      <c r="S22" s="3">
        <v>584.30625434599801</v>
      </c>
      <c r="T22" s="3">
        <f t="shared" si="3"/>
        <v>3.1122011469738569E-2</v>
      </c>
    </row>
    <row r="23" spans="1:20" x14ac:dyDescent="0.25">
      <c r="A23" s="3">
        <f t="shared" si="4"/>
        <v>4.1666666666666687</v>
      </c>
      <c r="B23" s="3">
        <f>AVERAGE('1F'!$J22:$J52) + Calibration!$C$11</f>
        <v>441.06001412186566</v>
      </c>
      <c r="C23" s="3">
        <v>443.87831977178098</v>
      </c>
      <c r="D23" s="3">
        <v>610.46253710061967</v>
      </c>
      <c r="E23" s="3">
        <f t="shared" si="0"/>
        <v>1.5961105757315935E-2</v>
      </c>
      <c r="G23" s="3">
        <f>AVERAGE('2F'!$J22:$J52) + Calibration!$C$11</f>
        <v>442.21467817668082</v>
      </c>
      <c r="H23" s="3">
        <v>443.0303935891418</v>
      </c>
      <c r="I23" s="3">
        <v>610.46253710061967</v>
      </c>
      <c r="J23" s="3">
        <f t="shared" si="1"/>
        <v>4.61969764228852E-3</v>
      </c>
      <c r="L23" s="3">
        <f>AVERAGE('3F'!$J22:$J52) + Calibration!$C$11</f>
        <v>436.71217913423664</v>
      </c>
      <c r="M23" s="3">
        <v>446.42209831969876</v>
      </c>
      <c r="N23" s="3">
        <v>605.80287409586424</v>
      </c>
      <c r="O23" s="3">
        <f t="shared" si="2"/>
        <v>5.4990858432551061E-2</v>
      </c>
      <c r="Q23" s="3">
        <f>AVERAGE('4F'!$J178:$J208) + Calibration!$C$11</f>
        <v>441.18177952841313</v>
      </c>
      <c r="R23" s="3">
        <v>446.42209831969876</v>
      </c>
      <c r="S23" s="3">
        <v>590.02214010454838</v>
      </c>
      <c r="T23" s="3">
        <f t="shared" si="3"/>
        <v>2.9677860679260669E-2</v>
      </c>
    </row>
    <row r="24" spans="1:20" x14ac:dyDescent="0.25">
      <c r="A24" s="3">
        <f t="shared" si="4"/>
        <v>4.2500000000000018</v>
      </c>
      <c r="B24" s="3">
        <f>AVERAGE('1F'!$J23:$J53) + Calibration!$C$11</f>
        <v>441.69464026995189</v>
      </c>
      <c r="C24" s="3">
        <v>443.49282169547405</v>
      </c>
      <c r="D24" s="3">
        <v>607.79099341583503</v>
      </c>
      <c r="E24" s="3">
        <f t="shared" si="0"/>
        <v>1.0183765520415682E-2</v>
      </c>
      <c r="G24" s="3">
        <f>AVERAGE('2F'!$J23:$J53) + Calibration!$C$11</f>
        <v>441.41673928774907</v>
      </c>
      <c r="H24" s="3">
        <v>443.49282169547405</v>
      </c>
      <c r="I24" s="3">
        <v>614.81158034243447</v>
      </c>
      <c r="J24" s="3">
        <f t="shared" si="1"/>
        <v>1.1757621417534047E-2</v>
      </c>
      <c r="L24" s="3">
        <f>AVERAGE('3F'!$J23:$J53) + Calibration!$C$11</f>
        <v>436.92133261538322</v>
      </c>
      <c r="M24" s="3">
        <v>445.95943896077142</v>
      </c>
      <c r="N24" s="3">
        <v>606.42415711199169</v>
      </c>
      <c r="O24" s="3">
        <f t="shared" si="2"/>
        <v>5.1186134204054087E-2</v>
      </c>
      <c r="Q24" s="3">
        <f>AVERAGE('4F'!$J179:$J209) + Calibration!$C$11</f>
        <v>439.94977113256084</v>
      </c>
      <c r="R24" s="3">
        <v>445.95943896077142</v>
      </c>
      <c r="S24" s="3">
        <v>587.97187943589108</v>
      </c>
      <c r="T24" s="3">
        <f t="shared" si="3"/>
        <v>3.4034968412773273E-2</v>
      </c>
    </row>
    <row r="25" spans="1:20" x14ac:dyDescent="0.25">
      <c r="A25" s="3">
        <f t="shared" si="4"/>
        <v>4.3333333333333348</v>
      </c>
      <c r="B25" s="3">
        <f>AVERAGE('1F'!$J24:$J54) + Calibration!$C$11</f>
        <v>442.27483313545991</v>
      </c>
      <c r="C25" s="3">
        <v>443.87831977178098</v>
      </c>
      <c r="D25" s="3">
        <v>613.81750515021827</v>
      </c>
      <c r="E25" s="3">
        <f t="shared" si="0"/>
        <v>9.0811370241309121E-3</v>
      </c>
      <c r="G25" s="3">
        <f>AVERAGE('2F'!$J24:$J54) + Calibration!$C$11</f>
        <v>441.16174220116568</v>
      </c>
      <c r="H25" s="3">
        <v>443.0303935891418</v>
      </c>
      <c r="I25" s="3">
        <v>613.81750515021827</v>
      </c>
      <c r="J25" s="3">
        <f t="shared" si="1"/>
        <v>1.0582862943889061E-2</v>
      </c>
      <c r="L25" s="3">
        <f>AVERAGE('3F'!$J24:$J54) + Calibration!$C$11</f>
        <v>437.06745597397077</v>
      </c>
      <c r="M25" s="3">
        <v>446.42209831969876</v>
      </c>
      <c r="N25" s="3">
        <v>611.82934234000152</v>
      </c>
      <c r="O25" s="3">
        <f t="shared" si="2"/>
        <v>5.2978794477638348E-2</v>
      </c>
      <c r="Q25" s="3">
        <f>AVERAGE('4F'!$J180:$J210) + Calibration!$C$11</f>
        <v>439.83373313248632</v>
      </c>
      <c r="R25" s="3">
        <v>448.88871558499636</v>
      </c>
      <c r="S25" s="3">
        <v>587.97187943589108</v>
      </c>
      <c r="T25" s="3">
        <f t="shared" si="3"/>
        <v>5.1281709831400138E-2</v>
      </c>
    </row>
    <row r="26" spans="1:20" x14ac:dyDescent="0.25">
      <c r="A26" s="3">
        <f t="shared" si="4"/>
        <v>4.4166666666666679</v>
      </c>
      <c r="B26" s="3">
        <f>AVERAGE('1F'!$J25:$J55) + Calibration!$C$11</f>
        <v>442.16596084003208</v>
      </c>
      <c r="C26" s="3">
        <v>443.49282169547405</v>
      </c>
      <c r="D26" s="3">
        <v>609.77911894869806</v>
      </c>
      <c r="E26" s="3">
        <f t="shared" si="0"/>
        <v>7.514503063068491E-3</v>
      </c>
      <c r="G26" s="3">
        <f>AVERAGE('2F'!$J25:$J55) + Calibration!$C$11</f>
        <v>440.88382259557994</v>
      </c>
      <c r="H26" s="3">
        <v>443.87831977178098</v>
      </c>
      <c r="I26" s="3">
        <v>609.77911894869806</v>
      </c>
      <c r="J26" s="3">
        <f t="shared" si="1"/>
        <v>1.6958943442051722E-2</v>
      </c>
      <c r="L26" s="3">
        <f>AVERAGE('3F'!$J25:$J55) + Calibration!$C$11</f>
        <v>437.11473071474177</v>
      </c>
      <c r="M26" s="3">
        <v>448.04078940235695</v>
      </c>
      <c r="N26" s="3">
        <v>608.78507482094335</v>
      </c>
      <c r="O26" s="3">
        <f t="shared" si="2"/>
        <v>6.1878305580129862E-2</v>
      </c>
      <c r="Q26" s="3">
        <f>AVERAGE('4F'!$J181:$J211) + Calibration!$C$11</f>
        <v>439.64893187310855</v>
      </c>
      <c r="R26" s="3">
        <v>448.5032175086892</v>
      </c>
      <c r="S26" s="3">
        <v>583.99563458305738</v>
      </c>
      <c r="T26" s="3">
        <f t="shared" si="3"/>
        <v>5.0145089635410041E-2</v>
      </c>
    </row>
    <row r="27" spans="1:20" x14ac:dyDescent="0.25">
      <c r="A27" s="3">
        <f t="shared" si="4"/>
        <v>4.5000000000000009</v>
      </c>
      <c r="B27" s="3">
        <f>AVERAGE('1F'!$J26:$J56) + Calibration!$C$11</f>
        <v>442.18171908695581</v>
      </c>
      <c r="C27" s="3">
        <v>443.0303935891418</v>
      </c>
      <c r="D27" s="3">
        <v>614.81158034243447</v>
      </c>
      <c r="E27" s="3">
        <f t="shared" si="0"/>
        <v>4.8063571399131226E-3</v>
      </c>
      <c r="G27" s="3">
        <f>AVERAGE('2F'!$J26:$J56) + Calibration!$C$11</f>
        <v>439.56729269350063</v>
      </c>
      <c r="H27" s="3">
        <v>443.0303935891418</v>
      </c>
      <c r="I27" s="3">
        <v>606.79695550097256</v>
      </c>
      <c r="J27" s="3">
        <f t="shared" si="1"/>
        <v>1.9612819370831903E-2</v>
      </c>
      <c r="L27" s="3">
        <f>AVERAGE('3F'!$J26:$J56) + Calibration!$C$11</f>
        <v>437.56455703601807</v>
      </c>
      <c r="M27" s="3">
        <v>448.04078940235695</v>
      </c>
      <c r="N27" s="3">
        <v>609.46849918575731</v>
      </c>
      <c r="O27" s="3">
        <f t="shared" si="2"/>
        <v>5.9330772992054748E-2</v>
      </c>
      <c r="Q27" s="3">
        <f>AVERAGE('4F'!$J182:$J212) + Calibration!$C$11</f>
        <v>439.30797927982809</v>
      </c>
      <c r="R27" s="3">
        <v>448.5032175086892</v>
      </c>
      <c r="S27" s="3">
        <v>587.97187943589108</v>
      </c>
      <c r="T27" s="3">
        <f t="shared" si="3"/>
        <v>5.2076030092398487E-2</v>
      </c>
    </row>
    <row r="28" spans="1:20" x14ac:dyDescent="0.25">
      <c r="A28" s="3">
        <f t="shared" si="4"/>
        <v>4.5833333333333339</v>
      </c>
      <c r="B28" s="3">
        <f>AVERAGE('1F'!$J27:$J57) + Calibration!$C$11</f>
        <v>442.02700175352328</v>
      </c>
      <c r="C28" s="3">
        <v>443.49282169547405</v>
      </c>
      <c r="D28" s="3">
        <v>608.78507482094335</v>
      </c>
      <c r="E28" s="3">
        <f t="shared" si="0"/>
        <v>8.301479690594216E-3</v>
      </c>
      <c r="G28" s="3">
        <f>AVERAGE('2F'!$J27:$J57) + Calibration!$C$11</f>
        <v>438.05736469206272</v>
      </c>
      <c r="H28" s="3">
        <v>443.49282169547405</v>
      </c>
      <c r="I28" s="3">
        <v>606.79695550097256</v>
      </c>
      <c r="J28" s="3">
        <f t="shared" si="1"/>
        <v>3.0783000443333243E-2</v>
      </c>
      <c r="L28" s="3">
        <f>AVERAGE('3F'!$J27:$J57) + Calibration!$C$11</f>
        <v>437.78230878971334</v>
      </c>
      <c r="M28" s="3">
        <v>448.88871558499636</v>
      </c>
      <c r="N28" s="3">
        <v>615.86772854152196</v>
      </c>
      <c r="O28" s="3">
        <f t="shared" si="2"/>
        <v>6.2899683520348901E-2</v>
      </c>
      <c r="Q28" s="3">
        <f>AVERAGE('4F'!$J183:$J213) + Calibration!$C$11</f>
        <v>439.24638029260336</v>
      </c>
      <c r="R28" s="3">
        <v>448.5032175086892</v>
      </c>
      <c r="S28" s="3">
        <v>595.05456422093107</v>
      </c>
      <c r="T28" s="3">
        <f t="shared" si="3"/>
        <v>5.2424887906903792E-2</v>
      </c>
    </row>
    <row r="29" spans="1:20" x14ac:dyDescent="0.25">
      <c r="A29" s="3">
        <f t="shared" si="4"/>
        <v>4.666666666666667</v>
      </c>
      <c r="B29" s="3">
        <f>AVERAGE('1F'!$J28:$J58) + Calibration!$C$11</f>
        <v>441.01274511136626</v>
      </c>
      <c r="C29" s="3">
        <v>443.49282169547405</v>
      </c>
      <c r="D29" s="3">
        <v>613.5068791743854</v>
      </c>
      <c r="E29" s="3">
        <f t="shared" si="0"/>
        <v>1.4045589642264933E-2</v>
      </c>
      <c r="G29" s="3">
        <f>AVERAGE('2F'!$J28:$J58) + Calibration!$C$11</f>
        <v>436.54027241854612</v>
      </c>
      <c r="H29" s="3">
        <v>443.0303935891418</v>
      </c>
      <c r="I29" s="3">
        <v>606.42415711199169</v>
      </c>
      <c r="J29" s="3">
        <f t="shared" si="1"/>
        <v>3.6755953132615413E-2</v>
      </c>
      <c r="L29" s="3">
        <f>AVERAGE('3F'!$J28:$J58) + Calibration!$C$11</f>
        <v>437.23936698736503</v>
      </c>
      <c r="M29" s="3">
        <v>445.95943896077142</v>
      </c>
      <c r="N29" s="3">
        <v>610.15191733767904</v>
      </c>
      <c r="O29" s="3">
        <f t="shared" si="2"/>
        <v>4.9384988098479715E-2</v>
      </c>
      <c r="Q29" s="3">
        <f>AVERAGE('4F'!$J184:$J214) + Calibration!$C$11</f>
        <v>439.21486379875597</v>
      </c>
      <c r="R29" s="3">
        <v>448.88871558499636</v>
      </c>
      <c r="S29" s="3">
        <v>595.7379823728528</v>
      </c>
      <c r="T29" s="3">
        <f t="shared" si="3"/>
        <v>5.4786595430279909E-2</v>
      </c>
    </row>
    <row r="30" spans="1:20" x14ac:dyDescent="0.25">
      <c r="A30" s="3">
        <f t="shared" si="4"/>
        <v>4.75</v>
      </c>
      <c r="B30" s="3">
        <f>AVERAGE('1F'!$J29:$J59) + Calibration!$C$11</f>
        <v>440.16180121005499</v>
      </c>
      <c r="C30" s="3">
        <v>443.0303935891418</v>
      </c>
      <c r="D30" s="3">
        <v>616.86180373373804</v>
      </c>
      <c r="E30" s="3">
        <f t="shared" si="0"/>
        <v>1.624589807660173E-2</v>
      </c>
      <c r="G30" s="3">
        <f>AVERAGE('2F'!$J29:$J59) + Calibration!$C$11</f>
        <v>436.45575091231899</v>
      </c>
      <c r="H30" s="3">
        <v>443.87831977178098</v>
      </c>
      <c r="I30" s="3">
        <v>608.78507482094335</v>
      </c>
      <c r="J30" s="3">
        <f t="shared" si="1"/>
        <v>4.2036748767967216E-2</v>
      </c>
      <c r="L30" s="3">
        <f>AVERAGE('3F'!$J29:$J59) + Calibration!$C$11</f>
        <v>437.21644446836262</v>
      </c>
      <c r="M30" s="3">
        <v>446.80736514341083</v>
      </c>
      <c r="N30" s="3">
        <v>611.82934234000152</v>
      </c>
      <c r="O30" s="3">
        <f t="shared" si="2"/>
        <v>5.4316925919327498E-2</v>
      </c>
      <c r="Q30" s="3">
        <f>AVERAGE('4F'!$J185:$J215) + Calibration!$C$11</f>
        <v>438.81231221825078</v>
      </c>
      <c r="R30" s="3">
        <v>448.5032175086892</v>
      </c>
      <c r="S30" s="3">
        <v>595.7379823728528</v>
      </c>
      <c r="T30" s="3">
        <f t="shared" si="3"/>
        <v>5.4883175722785012E-2</v>
      </c>
    </row>
    <row r="31" spans="1:20" x14ac:dyDescent="0.25">
      <c r="A31" s="3">
        <f t="shared" si="4"/>
        <v>4.833333333333333</v>
      </c>
      <c r="B31" s="3">
        <f>AVERAGE('1F'!$J30:$J60) + Calibration!$C$11</f>
        <v>439.61885511000281</v>
      </c>
      <c r="C31" s="3">
        <v>443.49282169547405</v>
      </c>
      <c r="D31" s="3">
        <v>617.85588513884647</v>
      </c>
      <c r="E31" s="3">
        <f t="shared" si="0"/>
        <v>2.1939703514014683E-2</v>
      </c>
      <c r="G31" s="3">
        <f>AVERAGE('2F'!$J30:$J60) + Calibration!$C$11</f>
        <v>436.95858224597504</v>
      </c>
      <c r="H31" s="3">
        <v>443.87831977178098</v>
      </c>
      <c r="I31" s="3">
        <v>609.46849918575731</v>
      </c>
      <c r="J31" s="3">
        <f t="shared" si="1"/>
        <v>3.9189029218876598E-2</v>
      </c>
      <c r="L31" s="3">
        <f>AVERAGE('3F'!$J30:$J60) + Calibration!$C$11</f>
        <v>436.95285197436641</v>
      </c>
      <c r="M31" s="3">
        <v>445.95943896077142</v>
      </c>
      <c r="N31" s="3">
        <v>607.79099341583503</v>
      </c>
      <c r="O31" s="3">
        <f t="shared" si="2"/>
        <v>5.1007628433344443E-2</v>
      </c>
      <c r="Q31" s="3">
        <f>AVERAGE('4F'!$J186:$J216) + Calibration!$C$11</f>
        <v>437.53446021696175</v>
      </c>
      <c r="R31" s="3">
        <v>448.5032175086892</v>
      </c>
      <c r="S31" s="3">
        <v>588.34464054751845</v>
      </c>
      <c r="T31" s="3">
        <f t="shared" si="3"/>
        <v>6.2120123544744971E-2</v>
      </c>
    </row>
    <row r="32" spans="1:20" x14ac:dyDescent="0.25">
      <c r="A32" s="3">
        <f t="shared" si="4"/>
        <v>4.9166666666666661</v>
      </c>
      <c r="B32" s="3">
        <f>AVERAGE('1F'!$J31:$J61) + Calibration!$C$11</f>
        <v>439.92112693735731</v>
      </c>
      <c r="C32" s="3">
        <v>446.42209831969876</v>
      </c>
      <c r="D32" s="3">
        <v>613.81750515021827</v>
      </c>
      <c r="E32" s="3">
        <f t="shared" si="0"/>
        <v>3.6817401888951974E-2</v>
      </c>
      <c r="G32" s="3">
        <f>AVERAGE('2F'!$J31:$J61) + Calibration!$C$11</f>
        <v>436.39271792462421</v>
      </c>
      <c r="H32" s="3">
        <v>443.87831977178098</v>
      </c>
      <c r="I32" s="3">
        <v>610.15191733767904</v>
      </c>
      <c r="J32" s="3">
        <f t="shared" si="1"/>
        <v>4.2393727856742149E-2</v>
      </c>
      <c r="L32" s="3">
        <f>AVERAGE('3F'!$J31:$J61) + Calibration!$C$11</f>
        <v>437.58891355549054</v>
      </c>
      <c r="M32" s="3">
        <v>446.42209831969876</v>
      </c>
      <c r="N32" s="3">
        <v>600.77044997948155</v>
      </c>
      <c r="O32" s="3">
        <f t="shared" si="2"/>
        <v>5.0025587607815232E-2</v>
      </c>
      <c r="Q32" s="3">
        <f>AVERAGE('4F'!$J187:$J217) + Calibration!$C$11</f>
        <v>437.82097379739247</v>
      </c>
      <c r="R32" s="3">
        <v>446.42209831969876</v>
      </c>
      <c r="S32" s="3">
        <v>595.36522126122554</v>
      </c>
      <c r="T32" s="3">
        <f t="shared" si="3"/>
        <v>4.8711344753007632E-2</v>
      </c>
    </row>
    <row r="33" spans="1:20" x14ac:dyDescent="0.25">
      <c r="A33" s="3">
        <f t="shared" si="4"/>
        <v>4.9999999999999991</v>
      </c>
      <c r="B33" s="3">
        <f>AVERAGE('1F'!$J32:$J62) + Calibration!$C$11</f>
        <v>439.11602377634694</v>
      </c>
      <c r="C33" s="3">
        <v>446.80736514341083</v>
      </c>
      <c r="D33" s="3">
        <v>617.54526537590573</v>
      </c>
      <c r="E33" s="3">
        <f t="shared" si="0"/>
        <v>4.3558906742075514E-2</v>
      </c>
      <c r="G33" s="3">
        <f>AVERAGE('2F'!$J32:$J62) + Calibration!$C$11</f>
        <v>436.176400171399</v>
      </c>
      <c r="H33" s="3">
        <v>443.87831977178098</v>
      </c>
      <c r="I33" s="3">
        <v>614.81158034243447</v>
      </c>
      <c r="J33" s="3">
        <f t="shared" si="1"/>
        <v>4.3618815184128489E-2</v>
      </c>
      <c r="L33" s="3">
        <f>AVERAGE('3F'!$J32:$J62) + Calibration!$C$11</f>
        <v>438.73496644464569</v>
      </c>
      <c r="M33" s="3">
        <v>445.95943896077142</v>
      </c>
      <c r="N33" s="3">
        <v>604.74669483231537</v>
      </c>
      <c r="O33" s="3">
        <f t="shared" si="2"/>
        <v>4.0914856014346745E-2</v>
      </c>
      <c r="Q33" s="3">
        <f>AVERAGE('4F'!$J188:$J218) + Calibration!$C$11</f>
        <v>437.68201471088355</v>
      </c>
      <c r="R33" s="3">
        <v>448.88871558499636</v>
      </c>
      <c r="S33" s="3">
        <v>592.01025942451918</v>
      </c>
      <c r="T33" s="3">
        <f t="shared" si="3"/>
        <v>6.3467685929556344E-2</v>
      </c>
    </row>
    <row r="34" spans="1:20" x14ac:dyDescent="0.25">
      <c r="A34" s="3">
        <f t="shared" si="4"/>
        <v>5.0833333333333321</v>
      </c>
      <c r="B34" s="3">
        <f>AVERAGE('1F'!$J33:$J63) + Calibration!$C$11</f>
        <v>439.47130061608112</v>
      </c>
      <c r="C34" s="3">
        <v>446.42209831969876</v>
      </c>
      <c r="D34" s="3">
        <v>616.48904262211079</v>
      </c>
      <c r="E34" s="3">
        <f t="shared" si="0"/>
        <v>3.9364934477026443E-2</v>
      </c>
      <c r="G34" s="3">
        <f>AVERAGE('2F'!$J33:$J63) + Calibration!$C$11</f>
        <v>436.22367491217011</v>
      </c>
      <c r="H34" s="3">
        <v>443.49282169547405</v>
      </c>
      <c r="I34" s="3">
        <v>607.48033637554056</v>
      </c>
      <c r="J34" s="3">
        <f t="shared" si="1"/>
        <v>4.1167862888559767E-2</v>
      </c>
      <c r="L34" s="3">
        <f>AVERAGE('3F'!$J33:$J63) + Calibration!$C$11</f>
        <v>438.37109563006646</v>
      </c>
      <c r="M34" s="3">
        <v>446.42209831969876</v>
      </c>
      <c r="N34" s="3">
        <v>602.44791225915787</v>
      </c>
      <c r="O34" s="3">
        <f t="shared" si="2"/>
        <v>4.5595801642563979E-2</v>
      </c>
      <c r="Q34" s="3">
        <f>AVERAGE('4F'!$J189:$J219) + Calibration!$C$11</f>
        <v>437.48145663714996</v>
      </c>
      <c r="R34" s="3">
        <v>448.5032175086892</v>
      </c>
      <c r="S34" s="3">
        <v>602.44791225915787</v>
      </c>
      <c r="T34" s="3">
        <f t="shared" si="3"/>
        <v>6.2420302392599061E-2</v>
      </c>
    </row>
    <row r="35" spans="1:20" x14ac:dyDescent="0.25">
      <c r="A35" s="3">
        <f t="shared" si="4"/>
        <v>5.1666666666666652</v>
      </c>
      <c r="B35" s="3">
        <f>AVERAGE('1F'!$J34:$J64) + Calibration!$C$11</f>
        <v>439.60166286260915</v>
      </c>
      <c r="C35" s="3">
        <v>446.42209831969876</v>
      </c>
      <c r="D35" s="3">
        <v>612.51279776927697</v>
      </c>
      <c r="E35" s="3">
        <f t="shared" si="0"/>
        <v>3.8626644929312698E-2</v>
      </c>
      <c r="G35" s="3">
        <f>AVERAGE('2F'!$J34:$J64) + Calibration!$C$11</f>
        <v>435.65781059081939</v>
      </c>
      <c r="H35" s="3">
        <v>442.64489551283464</v>
      </c>
      <c r="I35" s="3">
        <v>612.51279776927697</v>
      </c>
      <c r="J35" s="3">
        <f t="shared" si="1"/>
        <v>3.9570442396474559E-2</v>
      </c>
      <c r="L35" s="3">
        <f>AVERAGE('3F'!$J34:$J64) + Calibration!$C$11</f>
        <v>437.68203046913044</v>
      </c>
      <c r="M35" s="3">
        <v>445.95943896077142</v>
      </c>
      <c r="N35" s="3">
        <v>602.44791225915787</v>
      </c>
      <c r="O35" s="3">
        <f t="shared" si="2"/>
        <v>4.6878021315947926E-2</v>
      </c>
      <c r="Q35" s="3">
        <f>AVERAGE('4F'!$J190:$J220) + Calibration!$C$11</f>
        <v>437.28805853779136</v>
      </c>
      <c r="R35" s="3">
        <v>448.5032175086892</v>
      </c>
      <c r="S35" s="3">
        <v>598.03676494601029</v>
      </c>
      <c r="T35" s="3">
        <f t="shared" si="3"/>
        <v>6.3515587255409914E-2</v>
      </c>
    </row>
    <row r="36" spans="1:20" x14ac:dyDescent="0.25">
      <c r="A36" s="3">
        <f t="shared" si="4"/>
        <v>5.2499999999999982</v>
      </c>
      <c r="B36" s="3">
        <f>AVERAGE('1F'!$J35:$J65) + Calibration!$C$11</f>
        <v>439.36242402294954</v>
      </c>
      <c r="C36" s="3">
        <v>445.95943896077142</v>
      </c>
      <c r="D36" s="3">
        <v>605.43011298423698</v>
      </c>
      <c r="E36" s="3">
        <f t="shared" si="0"/>
        <v>3.7361332014620892E-2</v>
      </c>
      <c r="G36" s="3">
        <f>AVERAGE('2F'!$J35:$J65) + Calibration!$C$11</f>
        <v>435.71940814547611</v>
      </c>
      <c r="H36" s="3">
        <v>443.0303935891418</v>
      </c>
      <c r="I36" s="3">
        <v>606.79695550097256</v>
      </c>
      <c r="J36" s="3">
        <f t="shared" si="1"/>
        <v>4.1404810674119628E-2</v>
      </c>
      <c r="L36" s="3">
        <f>AVERAGE('3F'!$J35:$J65) + Calibration!$C$11</f>
        <v>437.08608078926659</v>
      </c>
      <c r="M36" s="3">
        <v>445.95943896077142</v>
      </c>
      <c r="N36" s="3">
        <v>602.07515114753062</v>
      </c>
      <c r="O36" s="3">
        <f t="shared" si="2"/>
        <v>5.0253104450252856E-2</v>
      </c>
      <c r="Q36" s="3">
        <f>AVERAGE('4F'!$J191:$J221) + Calibration!$C$11</f>
        <v>437.24221779749047</v>
      </c>
      <c r="R36" s="3">
        <v>449.27421366130375</v>
      </c>
      <c r="S36" s="3">
        <v>597.72610790571582</v>
      </c>
      <c r="T36" s="3">
        <f t="shared" si="3"/>
        <v>6.8141636255699259E-2</v>
      </c>
    </row>
    <row r="37" spans="1:20" x14ac:dyDescent="0.25">
      <c r="A37" s="3">
        <f t="shared" si="4"/>
        <v>5.3333333333333313</v>
      </c>
      <c r="B37" s="3">
        <f>AVERAGE('1F'!$J36:$J66) + Calibration!$C$11</f>
        <v>439.35383004810456</v>
      </c>
      <c r="C37" s="3">
        <v>446.80736514341083</v>
      </c>
      <c r="D37" s="3">
        <v>609.46849918575731</v>
      </c>
      <c r="E37" s="3">
        <f t="shared" si="0"/>
        <v>4.2212121998060813E-2</v>
      </c>
      <c r="G37" s="3">
        <f>AVERAGE('2F'!$J36:$J66) + Calibration!$C$11</f>
        <v>436.2308334539772</v>
      </c>
      <c r="H37" s="3">
        <v>441.79696933019545</v>
      </c>
      <c r="I37" s="3">
        <v>603.75261342720694</v>
      </c>
      <c r="J37" s="3">
        <f t="shared" si="1"/>
        <v>3.1523083162601412E-2</v>
      </c>
      <c r="L37" s="3">
        <f>AVERAGE('3F'!$J36:$J66) + Calibration!$C$11</f>
        <v>436.61333194898799</v>
      </c>
      <c r="M37" s="3">
        <v>446.42209831969876</v>
      </c>
      <c r="N37" s="3">
        <v>600.39765159050057</v>
      </c>
      <c r="O37" s="3">
        <f t="shared" si="2"/>
        <v>5.555066654903907E-2</v>
      </c>
      <c r="Q37" s="3">
        <f>AVERAGE('4F'!$J192:$J222) + Calibration!$C$11</f>
        <v>437.36685407011356</v>
      </c>
      <c r="R37" s="3">
        <v>447.65529132605002</v>
      </c>
      <c r="S37" s="3">
        <v>599.40360746274587</v>
      </c>
      <c r="T37" s="3">
        <f t="shared" si="3"/>
        <v>5.8267219925008988E-2</v>
      </c>
    </row>
    <row r="38" spans="1:20" x14ac:dyDescent="0.25">
      <c r="A38" s="3">
        <f t="shared" si="4"/>
        <v>5.4166666666666643</v>
      </c>
      <c r="B38" s="3">
        <f>AVERAGE('1F'!$J37:$J67) + Calibration!$C$11</f>
        <v>438.43268888701965</v>
      </c>
      <c r="C38" s="3">
        <v>448.5032175086892</v>
      </c>
      <c r="D38" s="3">
        <v>608.47441778064888</v>
      </c>
      <c r="E38" s="3">
        <f t="shared" si="0"/>
        <v>5.7033122850736417E-2</v>
      </c>
      <c r="G38" s="3">
        <f>AVERAGE('2F'!$J37:$J67) + Calibration!$C$11</f>
        <v>436.78809950277923</v>
      </c>
      <c r="H38" s="3">
        <v>440.56369923964598</v>
      </c>
      <c r="I38" s="3">
        <v>603.06919527528521</v>
      </c>
      <c r="J38" s="3">
        <f t="shared" si="1"/>
        <v>2.1382615721341366E-2</v>
      </c>
      <c r="L38" s="3">
        <f>AVERAGE('3F'!$J37:$J67) + Calibration!$C$11</f>
        <v>436.34257661548099</v>
      </c>
      <c r="M38" s="3">
        <v>445.95943896077142</v>
      </c>
      <c r="N38" s="3">
        <v>604.43603157912855</v>
      </c>
      <c r="O38" s="3">
        <f t="shared" si="2"/>
        <v>5.4463843178734726E-2</v>
      </c>
      <c r="Q38" s="3">
        <f>AVERAGE('4F'!$J193:$J223) + Calibration!$C$11</f>
        <v>437.51297886126906</v>
      </c>
      <c r="R38" s="3">
        <v>448.5032175086892</v>
      </c>
      <c r="S38" s="3">
        <v>592.01025942451918</v>
      </c>
      <c r="T38" s="3">
        <f t="shared" si="3"/>
        <v>6.224178039556659E-2</v>
      </c>
    </row>
    <row r="39" spans="1:20" x14ac:dyDescent="0.25">
      <c r="A39" s="3">
        <f t="shared" si="4"/>
        <v>5.4999999999999973</v>
      </c>
      <c r="B39" s="3">
        <f>AVERAGE('1F'!$J38:$J68) + Calibration!$C$11</f>
        <v>438.47996362779071</v>
      </c>
      <c r="C39" s="3">
        <v>446.42209831969876</v>
      </c>
      <c r="D39" s="3">
        <v>611.82934234000152</v>
      </c>
      <c r="E39" s="3">
        <f t="shared" si="0"/>
        <v>4.4979241964121675E-2</v>
      </c>
      <c r="G39" s="3">
        <f>AVERAGE('2F'!$J38:$J68) + Calibration!$C$11</f>
        <v>436.94998110829039</v>
      </c>
      <c r="H39" s="3">
        <v>441.41147125388852</v>
      </c>
      <c r="I39" s="3">
        <v>601.76448789434392</v>
      </c>
      <c r="J39" s="3">
        <f t="shared" si="1"/>
        <v>2.5267066420299154E-2</v>
      </c>
      <c r="L39" s="3">
        <f>AVERAGE('3F'!$J38:$J68) + Calibration!$C$11</f>
        <v>435.56039167576921</v>
      </c>
      <c r="M39" s="3">
        <v>446.42209831969876</v>
      </c>
      <c r="N39" s="3">
        <v>603.44199366426619</v>
      </c>
      <c r="O39" s="3">
        <f t="shared" si="2"/>
        <v>6.1513856190122562E-2</v>
      </c>
      <c r="Q39" s="3">
        <f>AVERAGE('4F'!$J194:$J224) + Calibration!$C$11</f>
        <v>437.62901972647933</v>
      </c>
      <c r="R39" s="3">
        <v>448.5032175086892</v>
      </c>
      <c r="S39" s="3">
        <v>599.40360746274587</v>
      </c>
      <c r="T39" s="3">
        <f t="shared" si="3"/>
        <v>6.1584598119454291E-2</v>
      </c>
    </row>
    <row r="40" spans="1:20" x14ac:dyDescent="0.25">
      <c r="A40" s="3">
        <f t="shared" si="4"/>
        <v>5.5833333333333304</v>
      </c>
      <c r="B40" s="3">
        <f>AVERAGE('1F'!$J39:$J69) + Calibration!$C$11</f>
        <v>438.5114801216381</v>
      </c>
      <c r="C40" s="3">
        <v>446.80736514341083</v>
      </c>
      <c r="D40" s="3">
        <v>615.18434145406172</v>
      </c>
      <c r="E40" s="3">
        <f t="shared" si="0"/>
        <v>4.6982660729870243E-2</v>
      </c>
      <c r="G40" s="3">
        <f>AVERAGE('2F'!$J39:$J69) + Calibration!$C$11</f>
        <v>437.24509296126996</v>
      </c>
      <c r="H40" s="3">
        <v>440.94904314755627</v>
      </c>
      <c r="I40" s="3">
        <v>599.71422722568661</v>
      </c>
      <c r="J40" s="3">
        <f t="shared" si="1"/>
        <v>2.0976837854660008E-2</v>
      </c>
      <c r="L40" s="3">
        <f>AVERAGE('3F'!$J39:$J69) + Calibration!$C$11</f>
        <v>434.87132508226534</v>
      </c>
      <c r="M40" s="3">
        <v>448.5032175086892</v>
      </c>
      <c r="N40" s="3">
        <v>610.15191733767904</v>
      </c>
      <c r="O40" s="3">
        <f t="shared" si="2"/>
        <v>7.7202441366515051E-2</v>
      </c>
      <c r="Q40" s="3">
        <f>AVERAGE('4F'!$J195:$J225) + Calibration!$C$11</f>
        <v>438.20920829428377</v>
      </c>
      <c r="R40" s="3">
        <v>448.88871558499636</v>
      </c>
      <c r="S40" s="3">
        <v>603.06919527528521</v>
      </c>
      <c r="T40" s="3">
        <f t="shared" si="3"/>
        <v>6.0481993962653434E-2</v>
      </c>
    </row>
    <row r="41" spans="1:20" x14ac:dyDescent="0.25">
      <c r="A41" s="3">
        <f t="shared" si="4"/>
        <v>5.6666666666666634</v>
      </c>
      <c r="B41" s="3">
        <f>AVERAGE('1F'!$J40:$J70) + Calibration!$C$11</f>
        <v>438.55732086193916</v>
      </c>
      <c r="C41" s="3">
        <v>445.95943896077142</v>
      </c>
      <c r="D41" s="3">
        <v>615.86772854152196</v>
      </c>
      <c r="E41" s="3">
        <f t="shared" si="0"/>
        <v>4.1920928557608393E-2</v>
      </c>
      <c r="G41" s="3">
        <f>AVERAGE('2F'!$J40:$J70) + Calibration!$C$11</f>
        <v>437.20641219534394</v>
      </c>
      <c r="H41" s="3">
        <v>441.79696933019545</v>
      </c>
      <c r="I41" s="3">
        <v>602.75856929945223</v>
      </c>
      <c r="J41" s="3">
        <f t="shared" si="1"/>
        <v>2.5998020447699752E-2</v>
      </c>
      <c r="L41" s="3">
        <f>AVERAGE('3F'!$J40:$J70) + Calibration!$C$11</f>
        <v>433.98743068663657</v>
      </c>
      <c r="M41" s="3">
        <v>447.19286321971776</v>
      </c>
      <c r="N41" s="3">
        <v>599.71422722568661</v>
      </c>
      <c r="O41" s="3">
        <f t="shared" si="2"/>
        <v>7.4787241489560438E-2</v>
      </c>
      <c r="Q41" s="3">
        <f>AVERAGE('4F'!$J196:$J226) + Calibration!$C$11</f>
        <v>437.78230019430606</v>
      </c>
      <c r="R41" s="3">
        <v>451.35533285029419</v>
      </c>
      <c r="S41" s="3">
        <v>602.07515114753062</v>
      </c>
      <c r="T41" s="3">
        <f t="shared" si="3"/>
        <v>7.6869096748338431E-2</v>
      </c>
    </row>
    <row r="42" spans="1:20" x14ac:dyDescent="0.25">
      <c r="A42" s="3">
        <f t="shared" si="4"/>
        <v>5.7499999999999964</v>
      </c>
      <c r="B42" s="3">
        <f>AVERAGE('1F'!$J41:$J71) + Calibration!$C$11</f>
        <v>437.96136974950736</v>
      </c>
      <c r="C42" s="3">
        <v>446.42209831969876</v>
      </c>
      <c r="D42" s="3">
        <v>616.86180373373804</v>
      </c>
      <c r="E42" s="3">
        <f t="shared" si="0"/>
        <v>4.7916230624888811E-2</v>
      </c>
      <c r="G42" s="3">
        <f>AVERAGE('2F'!$J41:$J71) + Calibration!$C$11</f>
        <v>437.21357216971887</v>
      </c>
      <c r="H42" s="3">
        <v>440.94904314755627</v>
      </c>
      <c r="I42" s="3">
        <v>601.08106974242219</v>
      </c>
      <c r="J42" s="3">
        <f t="shared" si="1"/>
        <v>2.1155351738530746E-2</v>
      </c>
      <c r="L42" s="3">
        <f>AVERAGE('3F'!$J41:$J71) + Calibration!$C$11</f>
        <v>433.70808137828448</v>
      </c>
      <c r="M42" s="3">
        <v>445.95943896077142</v>
      </c>
      <c r="N42" s="3">
        <v>603.75261342720694</v>
      </c>
      <c r="O42" s="3">
        <f t="shared" si="2"/>
        <v>6.9383962683623152E-2</v>
      </c>
      <c r="Q42" s="3">
        <f>AVERAGE('4F'!$J197:$J227) + Calibration!$C$11</f>
        <v>437.43418762665061</v>
      </c>
      <c r="R42" s="3">
        <v>450.97006602658234</v>
      </c>
      <c r="S42" s="3">
        <v>596.73206377796123</v>
      </c>
      <c r="T42" s="3">
        <f t="shared" si="3"/>
        <v>7.6658678474412628E-2</v>
      </c>
    </row>
    <row r="43" spans="1:20" x14ac:dyDescent="0.25">
      <c r="A43" s="3">
        <f t="shared" si="4"/>
        <v>5.8333333333333295</v>
      </c>
      <c r="B43" s="3">
        <f>AVERAGE('1F'!$J42:$J72) + Calibration!$C$11</f>
        <v>437.58890352751524</v>
      </c>
      <c r="C43" s="3">
        <v>445.95943896077142</v>
      </c>
      <c r="D43" s="3">
        <v>622.88834653258289</v>
      </c>
      <c r="E43" s="3">
        <f t="shared" si="0"/>
        <v>4.7405433580128782E-2</v>
      </c>
      <c r="G43" s="3">
        <f>AVERAGE('2F'!$J42:$J72) + Calibration!$C$11</f>
        <v>437.55452476299939</v>
      </c>
      <c r="H43" s="3">
        <v>441.41147125388852</v>
      </c>
      <c r="I43" s="3">
        <v>603.06919527528521</v>
      </c>
      <c r="J43" s="3">
        <f t="shared" si="1"/>
        <v>2.1843312432503453E-2</v>
      </c>
      <c r="L43" s="3">
        <f>AVERAGE('3F'!$J42:$J72) + Calibration!$C$11</f>
        <v>433.19665606978344</v>
      </c>
      <c r="M43" s="3">
        <v>446.42209831969876</v>
      </c>
      <c r="N43" s="3">
        <v>604.43603157912855</v>
      </c>
      <c r="O43" s="3">
        <f t="shared" si="2"/>
        <v>7.4900563906017653E-2</v>
      </c>
      <c r="Q43" s="3">
        <f>AVERAGE('4F'!$J198:$J228) + Calibration!$C$11</f>
        <v>437.13191579929622</v>
      </c>
      <c r="R43" s="3">
        <v>450.97006602658234</v>
      </c>
      <c r="S43" s="3">
        <v>604.12541181618792</v>
      </c>
      <c r="T43" s="3">
        <f t="shared" si="3"/>
        <v>7.837055546830983E-2</v>
      </c>
    </row>
    <row r="44" spans="1:20" x14ac:dyDescent="0.25">
      <c r="A44" s="3">
        <f t="shared" si="4"/>
        <v>5.9166666666666625</v>
      </c>
      <c r="B44" s="3">
        <f>AVERAGE('1F'!$J43:$J73) + Calibration!$C$11</f>
        <v>437.4341847615147</v>
      </c>
      <c r="C44" s="3">
        <v>446.42209831969876</v>
      </c>
      <c r="D44" s="3">
        <v>609.77911894869806</v>
      </c>
      <c r="E44" s="3">
        <f t="shared" si="0"/>
        <v>5.0901873912824219E-2</v>
      </c>
      <c r="G44" s="3">
        <f>AVERAGE('2F'!$J43:$J73) + Calibration!$C$11</f>
        <v>437.37545377523014</v>
      </c>
      <c r="H44" s="3">
        <v>440.94904314755627</v>
      </c>
      <c r="I44" s="3">
        <v>603.44199366426619</v>
      </c>
      <c r="J44" s="3">
        <f t="shared" si="1"/>
        <v>2.0238556420107034E-2</v>
      </c>
      <c r="L44" s="3">
        <f>AVERAGE('3F'!$J43:$J73) + Calibration!$C$11</f>
        <v>433.77827863805783</v>
      </c>
      <c r="M44" s="3">
        <v>446.42209831969876</v>
      </c>
      <c r="N44" s="3">
        <v>614.50096057949384</v>
      </c>
      <c r="O44" s="3">
        <f t="shared" si="2"/>
        <v>7.1606620495959172E-2</v>
      </c>
      <c r="Q44" s="3">
        <f>AVERAGE('4F'!$J199:$J229) + Calibration!$C$11</f>
        <v>436.86116046578906</v>
      </c>
      <c r="R44" s="3">
        <v>450.97006602658234</v>
      </c>
      <c r="S44" s="3">
        <v>604.12541181618792</v>
      </c>
      <c r="T44" s="3">
        <f t="shared" si="3"/>
        <v>7.9903942917820533E-2</v>
      </c>
    </row>
    <row r="45" spans="1:20" x14ac:dyDescent="0.25">
      <c r="A45" s="3">
        <f t="shared" si="4"/>
        <v>5.9999999999999956</v>
      </c>
      <c r="B45" s="3">
        <f>AVERAGE('1F'!$J44:$J74) + Calibration!$C$11</f>
        <v>437.14767404621983</v>
      </c>
      <c r="C45" s="3">
        <v>446.42209831969876</v>
      </c>
      <c r="D45" s="3">
        <v>614.19026626184552</v>
      </c>
      <c r="E45" s="3">
        <f t="shared" si="0"/>
        <v>5.2524489908205345E-2</v>
      </c>
      <c r="G45" s="3">
        <f>AVERAGE('2F'!$J44:$J74) + Calibration!$C$11</f>
        <v>436.97290219472495</v>
      </c>
      <c r="H45" s="3">
        <v>440.56369923964598</v>
      </c>
      <c r="I45" s="3">
        <v>607.1075752639133</v>
      </c>
      <c r="J45" s="3">
        <f t="shared" si="1"/>
        <v>2.0336009825181401E-2</v>
      </c>
      <c r="L45" s="3">
        <f>AVERAGE('3F'!$J44:$J74) + Calibration!$C$11</f>
        <v>434.94725261364738</v>
      </c>
      <c r="M45" s="3">
        <v>445.95943896077142</v>
      </c>
      <c r="N45" s="3">
        <v>603.44199366426619</v>
      </c>
      <c r="O45" s="3">
        <f t="shared" si="2"/>
        <v>6.2366078324754749E-2</v>
      </c>
      <c r="Q45" s="3">
        <f>AVERAGE('4F'!$J200:$J230) + Calibration!$C$11</f>
        <v>437.17059799779014</v>
      </c>
      <c r="R45" s="3">
        <v>448.04078940235695</v>
      </c>
      <c r="S45" s="3">
        <v>592.38302053614643</v>
      </c>
      <c r="T45" s="3">
        <f t="shared" si="3"/>
        <v>6.1561908523218821E-2</v>
      </c>
    </row>
    <row r="46" spans="1:20" x14ac:dyDescent="0.25">
      <c r="A46" s="3">
        <f t="shared" si="4"/>
        <v>6.0833333333333286</v>
      </c>
      <c r="B46" s="3">
        <f>AVERAGE('1F'!$J45:$J75) + Calibration!$C$11</f>
        <v>436.75228530522537</v>
      </c>
      <c r="C46" s="3">
        <v>445.95943896077142</v>
      </c>
      <c r="D46" s="3">
        <v>617.54526537590573</v>
      </c>
      <c r="E46" s="3">
        <f t="shared" si="0"/>
        <v>5.2143511554342659E-2</v>
      </c>
      <c r="G46" s="3">
        <f>AVERAGE('2F'!$J45:$J75) + Calibration!$C$11</f>
        <v>437.70923923129624</v>
      </c>
      <c r="H46" s="3">
        <v>440.94904314755627</v>
      </c>
      <c r="I46" s="3">
        <v>607.1075752639133</v>
      </c>
      <c r="J46" s="3">
        <f t="shared" si="1"/>
        <v>1.8348206108143899E-2</v>
      </c>
      <c r="L46" s="3">
        <f>AVERAGE('3F'!$J45:$J75) + Calibration!$C$11</f>
        <v>434.82262063872798</v>
      </c>
      <c r="M46" s="3">
        <v>445.95943896077142</v>
      </c>
      <c r="N46" s="3">
        <v>613.13411806275815</v>
      </c>
      <c r="O46" s="3">
        <f t="shared" si="2"/>
        <v>6.3071915228034348E-2</v>
      </c>
      <c r="Q46" s="3">
        <f>AVERAGE('4F'!$J201:$J231) + Calibration!$C$11</f>
        <v>437.99146083829214</v>
      </c>
      <c r="R46" s="3">
        <v>452.20325903293337</v>
      </c>
      <c r="S46" s="3">
        <v>599.09295042245139</v>
      </c>
      <c r="T46" s="3">
        <f t="shared" si="3"/>
        <v>8.0486661903798912E-2</v>
      </c>
    </row>
    <row r="47" spans="1:20" x14ac:dyDescent="0.25">
      <c r="A47" s="3">
        <f t="shared" si="4"/>
        <v>6.1666666666666616</v>
      </c>
      <c r="B47" s="3">
        <f>AVERAGE('1F'!$J46:$J76) + Calibration!$C$11</f>
        <v>437.26228091095999</v>
      </c>
      <c r="C47" s="3">
        <v>445.95943896077142</v>
      </c>
      <c r="D47" s="3">
        <v>610.83533548960065</v>
      </c>
      <c r="E47" s="3">
        <f t="shared" si="0"/>
        <v>4.9255218086548917E-2</v>
      </c>
      <c r="G47" s="3">
        <f>AVERAGE('2F'!$J46:$J76) + Calibration!$C$11</f>
        <v>437.6791538727831</v>
      </c>
      <c r="H47" s="3">
        <v>440.56369923964598</v>
      </c>
      <c r="I47" s="3">
        <v>605.11945594394251</v>
      </c>
      <c r="J47" s="3">
        <f t="shared" si="1"/>
        <v>1.6336245738164536E-2</v>
      </c>
      <c r="L47" s="3">
        <f>AVERAGE('3F'!$J46:$J76) + Calibration!$C$11</f>
        <v>435.08621313272431</v>
      </c>
      <c r="M47" s="3">
        <v>446.42209831969876</v>
      </c>
      <c r="N47" s="3">
        <v>606.42415711199169</v>
      </c>
      <c r="O47" s="3">
        <f t="shared" si="2"/>
        <v>6.4199304403880719E-2</v>
      </c>
      <c r="Q47" s="3">
        <f>AVERAGE('4F'!$J202:$J232) + Calibration!$C$11</f>
        <v>438.20921259198741</v>
      </c>
      <c r="R47" s="3">
        <v>451.35533285029419</v>
      </c>
      <c r="S47" s="3">
        <v>608.10165666902174</v>
      </c>
      <c r="T47" s="3">
        <f t="shared" si="3"/>
        <v>7.4451334172194114E-2</v>
      </c>
    </row>
    <row r="48" spans="1:20" x14ac:dyDescent="0.25">
      <c r="A48" s="3">
        <f t="shared" si="4"/>
        <v>6.2499999999999947</v>
      </c>
      <c r="B48" s="3">
        <f>AVERAGE('1F'!$J47:$J77) + Calibration!$C$11</f>
        <v>437.36972350362151</v>
      </c>
      <c r="C48" s="3">
        <v>445.57417213705958</v>
      </c>
      <c r="D48" s="3">
        <v>612.51279776927697</v>
      </c>
      <c r="E48" s="3">
        <f t="shared" si="0"/>
        <v>4.6464822693275266E-2</v>
      </c>
      <c r="G48" s="3">
        <f>AVERAGE('2F'!$J47:$J77) + Calibration!$C$11</f>
        <v>437.13047893369031</v>
      </c>
      <c r="H48" s="3">
        <v>441.41147125388852</v>
      </c>
      <c r="I48" s="3">
        <v>607.79099341583503</v>
      </c>
      <c r="J48" s="3">
        <f t="shared" si="1"/>
        <v>2.4244840573269283E-2</v>
      </c>
      <c r="L48" s="3">
        <f>AVERAGE('3F'!$J47:$J77) + Calibration!$C$11</f>
        <v>433.22673856316084</v>
      </c>
      <c r="M48" s="3">
        <v>446.42209831969876</v>
      </c>
      <c r="N48" s="3">
        <v>603.75261342720694</v>
      </c>
      <c r="O48" s="3">
        <f t="shared" si="2"/>
        <v>7.4730195635899485E-2</v>
      </c>
      <c r="Q48" s="3">
        <f>AVERAGE('4F'!$J203:$J233) + Calibration!$C$11</f>
        <v>438.17053182606134</v>
      </c>
      <c r="R48" s="3">
        <v>451.35533285029419</v>
      </c>
      <c r="S48" s="3">
        <v>601.08106974242219</v>
      </c>
      <c r="T48" s="3">
        <f t="shared" si="3"/>
        <v>7.4670397635285352E-2</v>
      </c>
    </row>
    <row r="49" spans="1:20" x14ac:dyDescent="0.25">
      <c r="A49" s="3">
        <f t="shared" si="4"/>
        <v>6.3333333333333277</v>
      </c>
      <c r="B49" s="3">
        <f>AVERAGE('1F'!$J48:$J78) + Calibration!$C$11</f>
        <v>437.88831165163322</v>
      </c>
      <c r="C49" s="3">
        <v>446.42209831969876</v>
      </c>
      <c r="D49" s="3">
        <v>611.14596146543363</v>
      </c>
      <c r="E49" s="3">
        <f t="shared" si="0"/>
        <v>4.8329985615101642E-2</v>
      </c>
      <c r="G49" s="3">
        <f>AVERAGE('2F'!$J48:$J78) + Calibration!$C$11</f>
        <v>436.71216910626146</v>
      </c>
      <c r="H49" s="3">
        <v>440.94904314755627</v>
      </c>
      <c r="I49" s="3">
        <v>608.10165666902174</v>
      </c>
      <c r="J49" s="3">
        <f t="shared" si="1"/>
        <v>2.3994982465995133E-2</v>
      </c>
      <c r="L49" s="3">
        <f>AVERAGE('3F'!$J48:$J78) + Calibration!$C$11</f>
        <v>433.35853481015897</v>
      </c>
      <c r="M49" s="3">
        <v>446.42209831969876</v>
      </c>
      <c r="N49" s="3">
        <v>603.75261342720694</v>
      </c>
      <c r="O49" s="3">
        <f t="shared" si="2"/>
        <v>7.3983784813915793E-2</v>
      </c>
      <c r="Q49" s="3">
        <f>AVERAGE('4F'!$J204:$J234) + Calibration!$C$11</f>
        <v>439.02290972784289</v>
      </c>
      <c r="R49" s="3">
        <v>450.58456795027473</v>
      </c>
      <c r="S49" s="3">
        <v>608.10165666902174</v>
      </c>
      <c r="T49" s="3">
        <f t="shared" si="3"/>
        <v>6.5477940486590197E-2</v>
      </c>
    </row>
    <row r="50" spans="1:20" x14ac:dyDescent="0.25">
      <c r="A50" s="3">
        <f t="shared" si="4"/>
        <v>6.4166666666666607</v>
      </c>
      <c r="B50" s="3">
        <f>AVERAGE('1F'!$J49:$J79) + Calibration!$C$11</f>
        <v>438.17482666463184</v>
      </c>
      <c r="C50" s="3">
        <v>445.95943896077142</v>
      </c>
      <c r="D50" s="3">
        <v>616.86180373373804</v>
      </c>
      <c r="E50" s="3">
        <f t="shared" si="0"/>
        <v>4.4087134460422839E-2</v>
      </c>
      <c r="G50" s="3">
        <f>AVERAGE('2F'!$J49:$J79) + Calibration!$C$11</f>
        <v>436.89696893307138</v>
      </c>
      <c r="H50" s="3">
        <v>439.33027498069964</v>
      </c>
      <c r="I50" s="3">
        <v>601.08106974242219</v>
      </c>
      <c r="J50" s="3">
        <f t="shared" si="1"/>
        <v>1.378071082080049E-2</v>
      </c>
      <c r="L50" s="3">
        <f>AVERAGE('3F'!$J49:$J79) + Calibration!$C$11</f>
        <v>433.59060937773995</v>
      </c>
      <c r="M50" s="3">
        <v>446.42209831969876</v>
      </c>
      <c r="N50" s="3">
        <v>612.14003665764983</v>
      </c>
      <c r="O50" s="3">
        <f t="shared" si="2"/>
        <v>7.2669460827496965E-2</v>
      </c>
      <c r="Q50" s="3">
        <f>AVERAGE('4F'!$J205:$J235) + Calibration!$C$11</f>
        <v>438.99139180142765</v>
      </c>
      <c r="R50" s="3">
        <v>450.58456795027473</v>
      </c>
      <c r="S50" s="3">
        <v>604.74669483231537</v>
      </c>
      <c r="T50" s="3">
        <f t="shared" si="3"/>
        <v>6.5656438144138435E-2</v>
      </c>
    </row>
    <row r="51" spans="1:20" x14ac:dyDescent="0.25">
      <c r="A51" s="3">
        <f t="shared" si="4"/>
        <v>6.4999999999999938</v>
      </c>
      <c r="B51" s="3">
        <f>AVERAGE('1F'!$J50:$J80) + Calibration!$C$11</f>
        <v>438.20634315847929</v>
      </c>
      <c r="C51" s="3">
        <v>446.42209831969876</v>
      </c>
      <c r="D51" s="3">
        <v>616.48904262211079</v>
      </c>
      <c r="E51" s="3">
        <f t="shared" si="0"/>
        <v>4.6528855735849126E-2</v>
      </c>
      <c r="G51" s="3">
        <f>AVERAGE('2F'!$J50:$J80) + Calibration!$C$11</f>
        <v>436.82677167329791</v>
      </c>
      <c r="H51" s="3">
        <v>435.93857025014245</v>
      </c>
      <c r="I51" s="3">
        <v>603.06919527528521</v>
      </c>
      <c r="J51" s="3">
        <f t="shared" si="1"/>
        <v>-5.0302126915187043E-3</v>
      </c>
      <c r="L51" s="3">
        <f>AVERAGE('3F'!$J50:$J80) + Calibration!$C$11</f>
        <v>433.90004117946938</v>
      </c>
      <c r="M51" s="3">
        <v>445.95943896077142</v>
      </c>
      <c r="N51" s="3">
        <v>610.46253710061967</v>
      </c>
      <c r="O51" s="3">
        <f t="shared" si="2"/>
        <v>6.8296823434564863E-2</v>
      </c>
      <c r="Q51" s="3">
        <f>AVERAGE('4F'!$J206:$J236) + Calibration!$C$11</f>
        <v>439.27790251672241</v>
      </c>
      <c r="R51" s="3">
        <v>451.35533285029419</v>
      </c>
      <c r="S51" s="3">
        <v>596.35926538898025</v>
      </c>
      <c r="T51" s="3">
        <f t="shared" si="3"/>
        <v>6.8398948437883925E-2</v>
      </c>
    </row>
    <row r="52" spans="1:20" x14ac:dyDescent="0.25">
      <c r="A52" s="3">
        <f t="shared" si="4"/>
        <v>6.5833333333333268</v>
      </c>
      <c r="B52" s="3">
        <f>AVERAGE('1F'!$J51:$J81) + Calibration!$C$11</f>
        <v>438.45417597298393</v>
      </c>
      <c r="C52" s="3">
        <v>446.42209831969876</v>
      </c>
      <c r="D52" s="3">
        <v>615.18434145406172</v>
      </c>
      <c r="E52" s="3">
        <f t="shared" si="0"/>
        <v>4.512528697723673E-2</v>
      </c>
      <c r="G52" s="3">
        <f>AVERAGE('2F'!$J51:$J81) + Calibration!$C$11</f>
        <v>436.37837935249166</v>
      </c>
      <c r="H52" s="3">
        <v>435.55314925803373</v>
      </c>
      <c r="I52" s="3">
        <v>598.03676494601029</v>
      </c>
      <c r="J52" s="3">
        <f t="shared" si="1"/>
        <v>-4.6735828004172324E-3</v>
      </c>
      <c r="L52" s="3">
        <f>AVERAGE('3F'!$J51:$J81) + Calibration!$C$11</f>
        <v>434.2639162917522</v>
      </c>
      <c r="M52" s="3">
        <v>446.80736514341083</v>
      </c>
      <c r="N52" s="3">
        <v>611.45658122837438</v>
      </c>
      <c r="O52" s="3">
        <f t="shared" si="2"/>
        <v>7.1038183416629194E-2</v>
      </c>
      <c r="Q52" s="3">
        <f>AVERAGE('4F'!$J207:$J237) + Calibration!$C$11</f>
        <v>439.43405098548931</v>
      </c>
      <c r="R52" s="3">
        <v>451.35533285029419</v>
      </c>
      <c r="S52" s="3">
        <v>597.72610790571582</v>
      </c>
      <c r="T52" s="3">
        <f t="shared" si="3"/>
        <v>6.7514621990216211E-2</v>
      </c>
    </row>
    <row r="53" spans="1:20" x14ac:dyDescent="0.25">
      <c r="A53" s="3">
        <f t="shared" si="4"/>
        <v>6.6666666666666599</v>
      </c>
      <c r="B53" s="3">
        <f>AVERAGE('1F'!$J52:$J82) + Calibration!$C$11</f>
        <v>438.35246221936319</v>
      </c>
      <c r="C53" s="3">
        <v>446.42209831969876</v>
      </c>
      <c r="D53" s="3">
        <v>612.14003665764983</v>
      </c>
      <c r="E53" s="3">
        <f t="shared" si="0"/>
        <v>4.5701329529102261E-2</v>
      </c>
      <c r="G53" s="3">
        <f>AVERAGE('2F'!$J52:$J82) + Calibration!$C$11</f>
        <v>436.40989584633911</v>
      </c>
      <c r="H53" s="3">
        <v>436.78649643278163</v>
      </c>
      <c r="I53" s="3">
        <v>611.45658122837438</v>
      </c>
      <c r="J53" s="3">
        <f t="shared" si="1"/>
        <v>2.132828207847823E-3</v>
      </c>
      <c r="L53" s="3">
        <f>AVERAGE('3F'!$J52:$J82) + Calibration!$C$11</f>
        <v>434.44871755113013</v>
      </c>
      <c r="M53" s="3">
        <v>443.49282169547405</v>
      </c>
      <c r="N53" s="3">
        <v>609.15783593257061</v>
      </c>
      <c r="O53" s="3">
        <f t="shared" si="2"/>
        <v>5.1220101954658502E-2</v>
      </c>
      <c r="Q53" s="3">
        <f>AVERAGE('4F'!$J208:$J238) + Calibration!$C$11</f>
        <v>437.52873567562472</v>
      </c>
      <c r="R53" s="3">
        <v>451.35533285029419</v>
      </c>
      <c r="S53" s="3">
        <v>597.72610790571582</v>
      </c>
      <c r="T53" s="3">
        <f t="shared" si="3"/>
        <v>7.8305126264547026E-2</v>
      </c>
    </row>
    <row r="54" spans="1:20" x14ac:dyDescent="0.25">
      <c r="A54" s="3">
        <f t="shared" si="4"/>
        <v>6.7499999999999929</v>
      </c>
      <c r="B54" s="3">
        <f>AVERAGE('1F'!$J53:$J83) + Calibration!$C$11</f>
        <v>438.53869747921107</v>
      </c>
      <c r="C54" s="3">
        <v>445.95943896077142</v>
      </c>
      <c r="D54" s="3">
        <v>614.81158034243447</v>
      </c>
      <c r="E54" s="3">
        <f t="shared" si="0"/>
        <v>4.202639965201968E-2</v>
      </c>
      <c r="G54" s="3">
        <f>AVERAGE('2F'!$J53:$J83) + Calibration!$C$11</f>
        <v>436.74368416754089</v>
      </c>
      <c r="H54" s="3">
        <v>438.0199206917282</v>
      </c>
      <c r="I54" s="3">
        <v>603.75261342720694</v>
      </c>
      <c r="J54" s="3">
        <f t="shared" si="1"/>
        <v>7.2277987785019145E-3</v>
      </c>
      <c r="L54" s="3">
        <f>AVERAGE('3F'!$J53:$J83) + Calibration!$C$11</f>
        <v>434.27824483590956</v>
      </c>
      <c r="M54" s="3">
        <v>443.0303935891418</v>
      </c>
      <c r="N54" s="3">
        <v>614.81158034243447</v>
      </c>
      <c r="O54" s="3">
        <f t="shared" si="2"/>
        <v>4.956665074928901E-2</v>
      </c>
      <c r="Q54" s="3">
        <f>AVERAGE('4F'!$J209:$J239) + Calibration!$C$11</f>
        <v>438.12468105778493</v>
      </c>
      <c r="R54" s="3">
        <v>450.97006602658234</v>
      </c>
      <c r="S54" s="3">
        <v>600.39765159050057</v>
      </c>
      <c r="T54" s="3">
        <f t="shared" si="3"/>
        <v>7.2748159159590292E-2</v>
      </c>
    </row>
    <row r="55" spans="1:20" x14ac:dyDescent="0.25">
      <c r="A55" s="3">
        <f t="shared" si="4"/>
        <v>6.8333333333333259</v>
      </c>
      <c r="B55" s="3">
        <f>AVERAGE('1F'!$J54:$J84) + Calibration!$C$11</f>
        <v>438.40833236754719</v>
      </c>
      <c r="C55" s="3">
        <v>446.42209831969876</v>
      </c>
      <c r="D55" s="3">
        <v>621.52151022873943</v>
      </c>
      <c r="E55" s="3">
        <f t="shared" si="0"/>
        <v>4.5384916245870002E-2</v>
      </c>
      <c r="G55" s="3">
        <f>AVERAGE('2F'!$J54:$J84) + Calibration!$C$11</f>
        <v>437.40982680947451</v>
      </c>
      <c r="H55" s="3">
        <v>435.93857025014245</v>
      </c>
      <c r="I55" s="3">
        <v>606.79695550097256</v>
      </c>
      <c r="J55" s="3">
        <f t="shared" si="1"/>
        <v>-8.3322692626860428E-3</v>
      </c>
      <c r="L55" s="3">
        <f>AVERAGE('3F'!$J54:$J84) + Calibration!$C$11</f>
        <v>433.90577861391751</v>
      </c>
      <c r="M55" s="3">
        <v>443.0303935891418</v>
      </c>
      <c r="N55" s="3">
        <v>618.53927222630659</v>
      </c>
      <c r="O55" s="3">
        <f t="shared" si="2"/>
        <v>5.1676064524342737E-2</v>
      </c>
      <c r="Q55" s="3">
        <f>AVERAGE('4F'!$J210:$J240) + Calibration!$C$11</f>
        <v>438.79798940436507</v>
      </c>
      <c r="R55" s="3">
        <v>451.81799220922153</v>
      </c>
      <c r="S55" s="3">
        <v>601.08106974242219</v>
      </c>
      <c r="T55" s="3">
        <f t="shared" si="3"/>
        <v>7.3737084455374233E-2</v>
      </c>
    </row>
    <row r="56" spans="1:20" x14ac:dyDescent="0.25">
      <c r="A56" s="3">
        <f t="shared" si="4"/>
        <v>6.916666666666659</v>
      </c>
      <c r="B56" s="3">
        <f>AVERAGE('1F'!$J55:$J85) + Calibration!$C$11</f>
        <v>438.30805261439639</v>
      </c>
      <c r="C56" s="3">
        <v>445.95943896077142</v>
      </c>
      <c r="D56" s="3">
        <v>620.90018993525837</v>
      </c>
      <c r="E56" s="3">
        <f t="shared" si="0"/>
        <v>4.3332626703652469E-2</v>
      </c>
      <c r="G56" s="3">
        <f>AVERAGE('2F'!$J55:$J85) + Calibration!$C$11</f>
        <v>437.91982241520913</v>
      </c>
      <c r="H56" s="3">
        <v>438.48234879806046</v>
      </c>
      <c r="I56" s="3">
        <v>609.46849918575731</v>
      </c>
      <c r="J56" s="3">
        <f t="shared" si="1"/>
        <v>3.1857946593692819E-3</v>
      </c>
      <c r="L56" s="3">
        <f>AVERAGE('3F'!$J55:$J85) + Calibration!$C$11</f>
        <v>433.34850969997973</v>
      </c>
      <c r="M56" s="3">
        <v>443.0303935891418</v>
      </c>
      <c r="N56" s="3">
        <v>612.14003665764983</v>
      </c>
      <c r="O56" s="3">
        <f t="shared" si="2"/>
        <v>5.4832084195556428E-2</v>
      </c>
      <c r="Q56" s="3">
        <f>AVERAGE('4F'!$J211:$J241) + Calibration!$C$11</f>
        <v>439.14610197202052</v>
      </c>
      <c r="R56" s="3">
        <v>451.35533285029419</v>
      </c>
      <c r="S56" s="3">
        <v>599.40360746274587</v>
      </c>
      <c r="T56" s="3">
        <f t="shared" si="3"/>
        <v>6.9145383599351212E-2</v>
      </c>
    </row>
    <row r="57" spans="1:20" x14ac:dyDescent="0.25">
      <c r="A57" s="3">
        <f t="shared" si="4"/>
        <v>6.999999999999992</v>
      </c>
      <c r="B57" s="3">
        <f>AVERAGE('1F'!$J56:$J86) + Calibration!$C$11</f>
        <v>438.31521545390711</v>
      </c>
      <c r="C57" s="3">
        <v>445.95943896077142</v>
      </c>
      <c r="D57" s="3">
        <v>621.21080969819911</v>
      </c>
      <c r="E57" s="3">
        <f t="shared" si="0"/>
        <v>4.3292060898110114E-2</v>
      </c>
      <c r="G57" s="3">
        <f>AVERAGE('2F'!$J56:$J86) + Calibration!$C$11</f>
        <v>438.23642278672082</v>
      </c>
      <c r="H57" s="3">
        <v>438.0199206917282</v>
      </c>
      <c r="I57" s="3">
        <v>607.48033637554056</v>
      </c>
      <c r="J57" s="3">
        <f t="shared" si="1"/>
        <v>-1.2261313228966149E-3</v>
      </c>
      <c r="L57" s="3">
        <f>AVERAGE('3F'!$J56:$J86) + Calibration!$C$11</f>
        <v>433.25538992120391</v>
      </c>
      <c r="M57" s="3">
        <v>446.42209831969876</v>
      </c>
      <c r="N57" s="3">
        <v>609.15783593257061</v>
      </c>
      <c r="O57" s="3">
        <f t="shared" si="2"/>
        <v>7.4567932413729082E-2</v>
      </c>
      <c r="Q57" s="3">
        <f>AVERAGE('4F'!$J212:$J242) + Calibration!$C$11</f>
        <v>439.45553950402149</v>
      </c>
      <c r="R57" s="3">
        <v>451.35533285029419</v>
      </c>
      <c r="S57" s="3">
        <v>604.12541181618792</v>
      </c>
      <c r="T57" s="3">
        <f t="shared" si="3"/>
        <v>6.7392924573589141E-2</v>
      </c>
    </row>
    <row r="58" spans="1:20" x14ac:dyDescent="0.25">
      <c r="A58" s="3">
        <f t="shared" si="4"/>
        <v>7.083333333333325</v>
      </c>
      <c r="B58" s="3">
        <f>AVERAGE('1F'!$J57:$J87) + Calibration!$C$11</f>
        <v>438.84239900933176</v>
      </c>
      <c r="C58" s="3">
        <v>446.42209831969876</v>
      </c>
      <c r="D58" s="3">
        <v>619.84404794906322</v>
      </c>
      <c r="E58" s="3">
        <f t="shared" si="0"/>
        <v>4.2926636543150522E-2</v>
      </c>
      <c r="G58" s="3">
        <f>AVERAGE('2F'!$J57:$J87) + Calibration!$C$11</f>
        <v>438.46849878686976</v>
      </c>
      <c r="H58" s="3">
        <v>438.48234879806046</v>
      </c>
      <c r="I58" s="3">
        <v>606.11353113615871</v>
      </c>
      <c r="J58" s="3">
        <f t="shared" si="1"/>
        <v>7.84377284846233E-5</v>
      </c>
      <c r="L58" s="3">
        <f>AVERAGE('3F'!$J57:$J87) + Calibration!$C$11</f>
        <v>433.42443579879381</v>
      </c>
      <c r="M58" s="3">
        <v>445.57417213705958</v>
      </c>
      <c r="N58" s="3">
        <v>605.11945594394251</v>
      </c>
      <c r="O58" s="3">
        <f t="shared" si="2"/>
        <v>6.8808444046653094E-2</v>
      </c>
      <c r="Q58" s="3">
        <f>AVERAGE('4F'!$J213:$J243) + Calibration!$C$11</f>
        <v>439.78789812245702</v>
      </c>
      <c r="R58" s="3">
        <v>450.58456795027473</v>
      </c>
      <c r="S58" s="3">
        <v>599.09295042245139</v>
      </c>
      <c r="T58" s="3">
        <f t="shared" si="3"/>
        <v>6.1145528680964206E-2</v>
      </c>
    </row>
    <row r="59" spans="1:20" x14ac:dyDescent="0.25">
      <c r="A59" s="3">
        <f t="shared" si="4"/>
        <v>7.1666666666666581</v>
      </c>
      <c r="B59" s="3">
        <f>AVERAGE('1F'!$J58:$J88) + Calibration!$C$11</f>
        <v>438.78795999648202</v>
      </c>
      <c r="C59" s="3">
        <v>446.42209831969876</v>
      </c>
      <c r="D59" s="3">
        <v>614.50096057949384</v>
      </c>
      <c r="E59" s="3">
        <f t="shared" si="0"/>
        <v>4.3234944778435327E-2</v>
      </c>
      <c r="G59" s="3">
        <f>AVERAGE('2F'!$J58:$J88) + Calibration!$C$11</f>
        <v>438.73925555294471</v>
      </c>
      <c r="H59" s="3">
        <v>438.48234879806046</v>
      </c>
      <c r="I59" s="3">
        <v>605.43011298423698</v>
      </c>
      <c r="J59" s="3">
        <f t="shared" si="1"/>
        <v>-1.4549578341865274E-3</v>
      </c>
      <c r="L59" s="3">
        <f>AVERAGE('3F'!$J58:$J88) + Calibration!$C$11</f>
        <v>433.02188421828868</v>
      </c>
      <c r="M59" s="3">
        <v>443.0303935891418</v>
      </c>
      <c r="N59" s="3">
        <v>612.82342374510995</v>
      </c>
      <c r="O59" s="3">
        <f t="shared" si="2"/>
        <v>5.6681884928298745E-2</v>
      </c>
      <c r="Q59" s="3">
        <f>AVERAGE('4F'!$J214:$J244) + Calibration!$C$11</f>
        <v>440.70903928354187</v>
      </c>
      <c r="R59" s="3">
        <v>450.58456795027473</v>
      </c>
      <c r="S59" s="3">
        <v>593.00430355227388</v>
      </c>
      <c r="T59" s="3">
        <f t="shared" si="3"/>
        <v>5.5928766088186588E-2</v>
      </c>
    </row>
    <row r="60" spans="1:20" x14ac:dyDescent="0.25">
      <c r="A60" s="3">
        <f t="shared" si="4"/>
        <v>7.2499999999999911</v>
      </c>
      <c r="B60" s="3">
        <f>AVERAGE('1F'!$J59:$J89) + Calibration!$C$11</f>
        <v>440.15892747884328</v>
      </c>
      <c r="C60" s="3">
        <v>446.80736514341083</v>
      </c>
      <c r="D60" s="3">
        <v>612.14003665764983</v>
      </c>
      <c r="E60" s="3">
        <f t="shared" si="0"/>
        <v>3.7652557907717994E-2</v>
      </c>
      <c r="G60" s="3">
        <f>AVERAGE('2F'!$J59:$J89) + Calibration!$C$11</f>
        <v>439.55152298603377</v>
      </c>
      <c r="H60" s="3">
        <v>441.41147125388852</v>
      </c>
      <c r="I60" s="3">
        <v>600.77044997948155</v>
      </c>
      <c r="J60" s="3">
        <f t="shared" si="1"/>
        <v>1.0533573960389366E-2</v>
      </c>
      <c r="L60" s="3">
        <f>AVERAGE('3F'!$J59:$J89) + Calibration!$C$11</f>
        <v>433.75822125485979</v>
      </c>
      <c r="M60" s="3">
        <v>440.94904314755627</v>
      </c>
      <c r="N60" s="3">
        <v>611.82934234000152</v>
      </c>
      <c r="O60" s="3">
        <f t="shared" si="2"/>
        <v>4.0724280105956516E-2</v>
      </c>
      <c r="Q60" s="3">
        <f>AVERAGE('4F'!$J215:$J245) + Calibration!$C$11</f>
        <v>440.92535703676708</v>
      </c>
      <c r="R60" s="3">
        <v>448.04078940235695</v>
      </c>
      <c r="S60" s="3">
        <v>601.76448789434392</v>
      </c>
      <c r="T60" s="3">
        <f t="shared" si="3"/>
        <v>4.0297321370952467E-2</v>
      </c>
    </row>
    <row r="61" spans="1:20" x14ac:dyDescent="0.25">
      <c r="A61" s="3">
        <f t="shared" si="4"/>
        <v>7.3333333333333242</v>
      </c>
      <c r="B61" s="3">
        <f>AVERAGE('1F'!$J60:$J90) + Calibration!$C$11</f>
        <v>441.10299115893042</v>
      </c>
      <c r="C61" s="3">
        <v>445.57417213705958</v>
      </c>
      <c r="D61" s="3">
        <v>616.17842285917004</v>
      </c>
      <c r="E61" s="3">
        <f t="shared" si="0"/>
        <v>2.5321949183958484E-2</v>
      </c>
      <c r="G61" s="3">
        <f>AVERAGE('2F'!$J60:$J90) + Calibration!$C$11</f>
        <v>440.52709886226467</v>
      </c>
      <c r="H61" s="3">
        <v>441.79696933019545</v>
      </c>
      <c r="I61" s="3">
        <v>603.06919527528521</v>
      </c>
      <c r="J61" s="3">
        <f t="shared" si="1"/>
        <v>7.1917454507975662E-3</v>
      </c>
      <c r="L61" s="3">
        <f>AVERAGE('3F'!$J60:$J90) + Calibration!$C$11</f>
        <v>434.02038261352186</v>
      </c>
      <c r="M61" s="3">
        <v>441.41147125388852</v>
      </c>
      <c r="N61" s="3">
        <v>611.82934234000152</v>
      </c>
      <c r="O61" s="3">
        <f t="shared" si="2"/>
        <v>4.1858464660897737E-2</v>
      </c>
      <c r="Q61" s="3">
        <f>AVERAGE('4F'!$J216:$J246) + Calibration!$C$11</f>
        <v>441.17175585080179</v>
      </c>
      <c r="R61" s="3">
        <v>446.42209831969876</v>
      </c>
      <c r="S61" s="3">
        <v>596.35926538898025</v>
      </c>
      <c r="T61" s="3">
        <f t="shared" si="3"/>
        <v>2.9734628467536824E-2</v>
      </c>
    </row>
    <row r="62" spans="1:20" x14ac:dyDescent="0.25">
      <c r="A62" s="3">
        <f t="shared" si="4"/>
        <v>7.4166666666666572</v>
      </c>
      <c r="B62" s="3">
        <f>AVERAGE('1F'!$J61:$J91) + Calibration!$C$11</f>
        <v>441.70753624620721</v>
      </c>
      <c r="C62" s="3">
        <v>445.95943896077142</v>
      </c>
      <c r="D62" s="3">
        <v>616.86180373373804</v>
      </c>
      <c r="E62" s="3">
        <f t="shared" si="0"/>
        <v>2.4080095393137092E-2</v>
      </c>
      <c r="G62" s="3">
        <f>AVERAGE('2F'!$J61:$J91) + Calibration!$C$11</f>
        <v>440.41822083656513</v>
      </c>
      <c r="H62" s="3">
        <v>440.56369923964598</v>
      </c>
      <c r="I62" s="3">
        <v>609.46849918575731</v>
      </c>
      <c r="J62" s="3">
        <f t="shared" si="1"/>
        <v>8.2389792499929339E-4</v>
      </c>
      <c r="L62" s="3">
        <f>AVERAGE('3F'!$J61:$J91) + Calibration!$C$11</f>
        <v>434.32265157574062</v>
      </c>
      <c r="M62" s="3">
        <v>440.94904314755627</v>
      </c>
      <c r="N62" s="3">
        <v>606.79695550097256</v>
      </c>
      <c r="O62" s="3">
        <f t="shared" si="2"/>
        <v>3.7527702742360274E-2</v>
      </c>
      <c r="Q62" s="3">
        <f>AVERAGE('4F'!$J217:$J247) + Calibration!$C$11</f>
        <v>442.18744649342875</v>
      </c>
      <c r="R62" s="3">
        <v>446.42209831969876</v>
      </c>
      <c r="S62" s="3">
        <v>595.7379823728528</v>
      </c>
      <c r="T62" s="3">
        <f t="shared" si="3"/>
        <v>2.3982397241597127E-2</v>
      </c>
    </row>
    <row r="63" spans="1:20" x14ac:dyDescent="0.25">
      <c r="A63" s="3">
        <f t="shared" si="4"/>
        <v>7.4999999999999902</v>
      </c>
      <c r="B63" s="3">
        <f>AVERAGE('1F'!$J62:$J92) + Calibration!$C$11</f>
        <v>441.42818693785529</v>
      </c>
      <c r="C63" s="3">
        <v>446.42209831969876</v>
      </c>
      <c r="D63" s="3">
        <v>610.83533548960065</v>
      </c>
      <c r="E63" s="3">
        <f t="shared" si="0"/>
        <v>2.8282364515950391E-2</v>
      </c>
      <c r="G63" s="3">
        <f>AVERAGE('2F'!$J62:$J92) + Calibration!$C$11</f>
        <v>440.47981982378985</v>
      </c>
      <c r="H63" s="3">
        <v>440.56369923964598</v>
      </c>
      <c r="I63" s="3">
        <v>604.74669483231537</v>
      </c>
      <c r="J63" s="3">
        <f t="shared" si="1"/>
        <v>4.7504011049398541E-4</v>
      </c>
      <c r="L63" s="3">
        <f>AVERAGE('3F'!$J62:$J92) + Calibration!$C$11</f>
        <v>434.36133234166664</v>
      </c>
      <c r="M63" s="3">
        <v>443.49282169547405</v>
      </c>
      <c r="N63" s="3">
        <v>607.1075752639133</v>
      </c>
      <c r="O63" s="3">
        <f t="shared" si="2"/>
        <v>5.1714996669117136E-2</v>
      </c>
      <c r="Q63" s="3">
        <f>AVERAGE('4F'!$J218:$J248) + Calibration!$C$11</f>
        <v>442.1416071856957</v>
      </c>
      <c r="R63" s="3">
        <v>448.5032175086892</v>
      </c>
      <c r="S63" s="3">
        <v>594.68180310930393</v>
      </c>
      <c r="T63" s="3">
        <f t="shared" si="3"/>
        <v>3.6028148740780828E-2</v>
      </c>
    </row>
    <row r="64" spans="1:20" x14ac:dyDescent="0.25">
      <c r="A64" s="3">
        <f t="shared" si="4"/>
        <v>7.5833333333333233</v>
      </c>
      <c r="B64" s="3">
        <f>AVERAGE('1F'!$J63:$J93) + Calibration!$C$11</f>
        <v>441.48262595070497</v>
      </c>
      <c r="C64" s="3">
        <v>446.42209831969876</v>
      </c>
      <c r="D64" s="3">
        <v>615.86772854152196</v>
      </c>
      <c r="E64" s="3">
        <f t="shared" si="0"/>
        <v>2.7974056280665901E-2</v>
      </c>
      <c r="G64" s="3">
        <f>AVERAGE('2F'!$J63:$J93) + Calibration!$C$11</f>
        <v>440.41821797142939</v>
      </c>
      <c r="H64" s="3">
        <v>441.41147125388852</v>
      </c>
      <c r="I64" s="3">
        <v>604.43603157912855</v>
      </c>
      <c r="J64" s="3">
        <f t="shared" si="1"/>
        <v>5.6251601687020095E-3</v>
      </c>
      <c r="L64" s="3">
        <f>AVERAGE('3F'!$J63:$J93) + Calibration!$C$11</f>
        <v>434.21521184821484</v>
      </c>
      <c r="M64" s="3">
        <v>443.87831977178098</v>
      </c>
      <c r="N64" s="3">
        <v>601.08106974242219</v>
      </c>
      <c r="O64" s="3">
        <f t="shared" si="2"/>
        <v>5.4725748968012453E-2</v>
      </c>
      <c r="Q64" s="3">
        <f>AVERAGE('4F'!$J219:$J249) + Calibration!$C$11</f>
        <v>442.54415876620084</v>
      </c>
      <c r="R64" s="3">
        <v>445.95943896077142</v>
      </c>
      <c r="S64" s="3">
        <v>597.04268975379421</v>
      </c>
      <c r="T64" s="3">
        <f t="shared" si="3"/>
        <v>1.934199307943962E-2</v>
      </c>
    </row>
    <row r="65" spans="1:21" x14ac:dyDescent="0.25">
      <c r="A65" s="3">
        <f t="shared" si="4"/>
        <v>7.6666666666666563</v>
      </c>
      <c r="B65" s="3">
        <f>AVERAGE('1F'!$J64:$J94) + Calibration!$C$11</f>
        <v>440.69328103661826</v>
      </c>
      <c r="C65" s="3">
        <v>443.87831977178098</v>
      </c>
      <c r="D65" s="3">
        <v>613.81750515021827</v>
      </c>
      <c r="E65" s="3">
        <f t="shared" si="0"/>
        <v>1.803805066161205E-2</v>
      </c>
      <c r="G65" s="3">
        <f>AVERAGE('2F'!$J64:$J94) + Calibration!$C$11</f>
        <v>440.10735216922996</v>
      </c>
      <c r="H65" s="3">
        <v>440.94904314755627</v>
      </c>
      <c r="I65" s="3">
        <v>607.79099341583503</v>
      </c>
      <c r="J65" s="3">
        <f t="shared" si="1"/>
        <v>4.7668068651278653E-3</v>
      </c>
      <c r="L65" s="3">
        <f>AVERAGE('3F'!$J64:$J94) + Calibration!$C$11</f>
        <v>434.93579350299819</v>
      </c>
      <c r="M65" s="3">
        <v>443.87831977178098</v>
      </c>
      <c r="N65" s="3">
        <v>603.06919527528521</v>
      </c>
      <c r="O65" s="3">
        <f t="shared" si="2"/>
        <v>5.064482893042728E-2</v>
      </c>
      <c r="Q65" s="3">
        <f>AVERAGE('4F'!$J220:$J250) + Calibration!$C$11</f>
        <v>442.98538681492835</v>
      </c>
      <c r="R65" s="3">
        <v>448.88871558499636</v>
      </c>
      <c r="S65" s="3">
        <v>591.6996023842247</v>
      </c>
      <c r="T65" s="3">
        <f t="shared" si="3"/>
        <v>3.3432731053174652E-2</v>
      </c>
    </row>
    <row r="66" spans="1:21" x14ac:dyDescent="0.25">
      <c r="A66" s="3">
        <f t="shared" si="4"/>
        <v>7.7499999999999893</v>
      </c>
      <c r="B66" s="3">
        <f>AVERAGE('1F'!$J65:$J95) + Calibration!$C$11</f>
        <v>440.15176893703625</v>
      </c>
      <c r="C66" s="3">
        <v>443.87831977178098</v>
      </c>
      <c r="D66" s="3">
        <v>619.84404794906322</v>
      </c>
      <c r="E66" s="3">
        <f t="shared" si="0"/>
        <v>2.1104833673793261E-2</v>
      </c>
      <c r="G66" s="3">
        <f>AVERAGE('2F'!$J65:$J95) + Calibration!$C$11</f>
        <v>439.27932648921717</v>
      </c>
      <c r="H66" s="3">
        <v>440.56369923964598</v>
      </c>
      <c r="I66" s="3">
        <v>613.5068791743854</v>
      </c>
      <c r="J66" s="3">
        <f t="shared" si="1"/>
        <v>7.2738772325936481E-3</v>
      </c>
      <c r="L66" s="3">
        <f>AVERAGE('3F'!$J65:$J95) + Calibration!$C$11</f>
        <v>434.35417093472381</v>
      </c>
      <c r="M66" s="3">
        <v>443.49282169547405</v>
      </c>
      <c r="N66" s="3">
        <v>614.81158034243447</v>
      </c>
      <c r="O66" s="3">
        <f t="shared" si="2"/>
        <v>5.1755554361498403E-2</v>
      </c>
      <c r="Q66" s="3">
        <f>AVERAGE('4F'!$J221:$J251) + Calibration!$C$11</f>
        <v>443.44237740828328</v>
      </c>
      <c r="R66" s="3">
        <v>448.88871558499636</v>
      </c>
      <c r="S66" s="3">
        <v>599.40360746274587</v>
      </c>
      <c r="T66" s="3">
        <f t="shared" si="3"/>
        <v>3.0844624546396093E-2</v>
      </c>
    </row>
    <row r="67" spans="1:21" x14ac:dyDescent="0.25">
      <c r="A67" s="3">
        <f t="shared" si="4"/>
        <v>7.8333333333333224</v>
      </c>
      <c r="B67" s="3">
        <f>AVERAGE('1F'!$J66:$J96) + Calibration!$C$11</f>
        <v>440.27496977662139</v>
      </c>
      <c r="C67" s="3">
        <v>443.87831977178098</v>
      </c>
      <c r="D67" s="3">
        <v>620.90018993525837</v>
      </c>
      <c r="E67" s="3">
        <f t="shared" si="0"/>
        <v>2.0407101818461108E-2</v>
      </c>
      <c r="G67" s="3">
        <f>AVERAGE('2F'!$J66:$J96) + Calibration!$C$11</f>
        <v>439.22488890893527</v>
      </c>
      <c r="H67" s="3">
        <v>440.94904314755627</v>
      </c>
      <c r="I67" s="3">
        <v>613.5068791743854</v>
      </c>
      <c r="J67" s="3">
        <f t="shared" si="1"/>
        <v>9.7645222211370716E-3</v>
      </c>
      <c r="L67" s="3">
        <f>AVERAGE('3F'!$J66:$J96) + Calibration!$C$11</f>
        <v>434.7810747369976</v>
      </c>
      <c r="M67" s="3">
        <v>443.0303935891418</v>
      </c>
      <c r="N67" s="3">
        <v>608.10165666902174</v>
      </c>
      <c r="O67" s="3">
        <f t="shared" si="2"/>
        <v>4.6718939313360124E-2</v>
      </c>
      <c r="Q67" s="3">
        <f>AVERAGE('4F'!$J222:$J252) + Calibration!$C$11</f>
        <v>443.99964775478901</v>
      </c>
      <c r="R67" s="3">
        <v>449.73664176763555</v>
      </c>
      <c r="S67" s="3">
        <v>592.01025942451918</v>
      </c>
      <c r="T67" s="3">
        <f t="shared" si="3"/>
        <v>3.2490715891969821E-2</v>
      </c>
    </row>
    <row r="68" spans="1:21" x14ac:dyDescent="0.25">
      <c r="A68" s="3">
        <f t="shared" si="4"/>
        <v>7.9166666666666554</v>
      </c>
      <c r="B68" s="3">
        <f>AVERAGE('1F'!$J67:$J97) + Calibration!$C$11</f>
        <v>440.44544535697776</v>
      </c>
      <c r="C68" s="3">
        <v>443.49282169547405</v>
      </c>
      <c r="D68" s="3">
        <v>610.15191733767904</v>
      </c>
      <c r="E68" s="3">
        <f t="shared" ref="E68:E131" si="5">(C68-B68)/(7*35314.6667/1400)</f>
        <v>1.7258417667559593E-2</v>
      </c>
      <c r="G68" s="3">
        <f>AVERAGE('2F'!$J67:$J97) + Calibration!$C$11</f>
        <v>439.17045419378928</v>
      </c>
      <c r="H68" s="3">
        <v>440.94904314755627</v>
      </c>
      <c r="I68" s="3">
        <v>610.15191733767904</v>
      </c>
      <c r="J68" s="3">
        <f t="shared" ref="J68:J131" si="6">(H68-G68)/(7*35314.6667/1400)</f>
        <v>1.0072806116938289E-2</v>
      </c>
      <c r="L68" s="3">
        <f>AVERAGE('3F'!$J67:$J97) + Calibration!$C$11</f>
        <v>435.23806533035264</v>
      </c>
      <c r="M68" s="3">
        <v>446.42209831969876</v>
      </c>
      <c r="N68" s="3">
        <v>602.07515114753062</v>
      </c>
      <c r="O68" s="3">
        <f t="shared" ref="O68:O131" si="7">(M68-L68)/(7*35314.6667/1400)</f>
        <v>6.3339309326377533E-2</v>
      </c>
      <c r="Q68" s="3">
        <f>AVERAGE('4F'!$J223:$J253) + Calibration!$C$11</f>
        <v>444.14576681567291</v>
      </c>
      <c r="R68" s="3">
        <v>451.35533285029419</v>
      </c>
      <c r="S68" s="3">
        <v>594.68180310930393</v>
      </c>
      <c r="T68" s="3">
        <f t="shared" ref="T68:T131" si="8">(R68-Q68)/(7*35314.6667/1400)</f>
        <v>4.0830435104297756E-2</v>
      </c>
    </row>
    <row r="69" spans="1:21" x14ac:dyDescent="0.25">
      <c r="A69" s="3">
        <f t="shared" ref="A69:A132" si="9">1/12+A68</f>
        <v>7.9999999999999885</v>
      </c>
      <c r="B69" s="3">
        <f>AVERAGE('1F'!$J68:$J98) + Calibration!$C$11</f>
        <v>440.63167918425768</v>
      </c>
      <c r="C69" s="3">
        <v>443.49282169547405</v>
      </c>
      <c r="D69" s="3">
        <v>619.53334741852268</v>
      </c>
      <c r="E69" s="3">
        <f t="shared" si="5"/>
        <v>1.6203706723452505E-2</v>
      </c>
      <c r="G69" s="3">
        <f>AVERAGE('2F'!$J68:$J98) + Calibration!$C$11</f>
        <v>438.7908236997186</v>
      </c>
      <c r="H69" s="3">
        <v>441.79696933019545</v>
      </c>
      <c r="I69" s="3">
        <v>611.14596146543363</v>
      </c>
      <c r="J69" s="3">
        <f t="shared" si="6"/>
        <v>1.7024912940644295E-2</v>
      </c>
      <c r="L69" s="3">
        <f>AVERAGE('3F'!$J68:$J98) + Calibration!$C$11</f>
        <v>434.97590397169051</v>
      </c>
      <c r="M69" s="3">
        <v>446.80736514341083</v>
      </c>
      <c r="N69" s="3">
        <v>603.06919527528521</v>
      </c>
      <c r="O69" s="3">
        <f t="shared" si="7"/>
        <v>6.7005934232534148E-2</v>
      </c>
      <c r="Q69" s="3">
        <f>AVERAGE('4F'!$J224:$J254) + Calibration!$C$11</f>
        <v>444.13860254359423</v>
      </c>
      <c r="R69" s="3">
        <v>451.35533285029419</v>
      </c>
      <c r="S69" s="3">
        <v>601.39172678271666</v>
      </c>
      <c r="T69" s="3">
        <f t="shared" si="8"/>
        <v>4.0871009023001524E-2</v>
      </c>
      <c r="U69">
        <v>0</v>
      </c>
    </row>
    <row r="70" spans="1:21" x14ac:dyDescent="0.25">
      <c r="A70" s="3">
        <f t="shared" si="9"/>
        <v>8.0833333333333215</v>
      </c>
      <c r="B70" s="3">
        <f>AVERAGE('1F'!$J69:$J99) + Calibration!$C$11</f>
        <v>440.69327673891445</v>
      </c>
      <c r="C70" s="3">
        <v>443.0303935891418</v>
      </c>
      <c r="D70" s="3">
        <v>617.17250426427847</v>
      </c>
      <c r="E70" s="3">
        <f t="shared" si="5"/>
        <v>1.3235955871147134E-2</v>
      </c>
      <c r="G70" s="3">
        <f>AVERAGE('2F'!$J69:$J99) + Calibration!$C$11</f>
        <v>438.82234019356594</v>
      </c>
      <c r="H70" s="3">
        <v>443.0303935891418</v>
      </c>
      <c r="I70" s="3">
        <v>611.14596146543363</v>
      </c>
      <c r="J70" s="3">
        <f t="shared" si="6"/>
        <v>2.3831760505194626E-2</v>
      </c>
      <c r="L70" s="3">
        <f>AVERAGE('3F'!$J69:$J99) + Calibration!$C$11</f>
        <v>435.12346133074817</v>
      </c>
      <c r="M70" s="3">
        <v>443.87831977178098</v>
      </c>
      <c r="N70" s="3">
        <v>597.72610790571582</v>
      </c>
      <c r="O70" s="3">
        <f t="shared" si="7"/>
        <v>4.9581996712050568E-2</v>
      </c>
      <c r="Q70" s="3">
        <f>AVERAGE('4F'!$J225:$J255) + Calibration!$C$11</f>
        <v>444.00680343146036</v>
      </c>
      <c r="R70" s="3">
        <v>450.97006602658234</v>
      </c>
      <c r="S70" s="3">
        <v>609.15783593257061</v>
      </c>
      <c r="T70" s="3">
        <f t="shared" si="8"/>
        <v>3.9435527761172318E-2</v>
      </c>
    </row>
    <row r="71" spans="1:21" x14ac:dyDescent="0.25">
      <c r="A71" s="3">
        <f t="shared" si="9"/>
        <v>8.1666666666666554</v>
      </c>
      <c r="B71" s="3">
        <f>AVERAGE('1F'!$J70:$J100) + Calibration!$C$11</f>
        <v>440.78639221998657</v>
      </c>
      <c r="C71" s="3">
        <v>443.87831977178098</v>
      </c>
      <c r="D71" s="3">
        <v>617.17250426427847</v>
      </c>
      <c r="E71" s="3">
        <f t="shared" si="5"/>
        <v>1.751072764220319E-2</v>
      </c>
      <c r="G71" s="3">
        <f>AVERAGE('2F'!$J70:$J100) + Calibration!$C$11</f>
        <v>438.89110345286934</v>
      </c>
      <c r="H71" s="3">
        <v>440.94904314755627</v>
      </c>
      <c r="I71" s="3">
        <v>613.81750515021827</v>
      </c>
      <c r="J71" s="3">
        <f t="shared" si="6"/>
        <v>1.1654872533099242E-2</v>
      </c>
      <c r="L71" s="3">
        <f>AVERAGE('3F'!$J70:$J100) + Calibration!$C$11</f>
        <v>435.54177115817708</v>
      </c>
      <c r="M71" s="3">
        <v>446.80736514341083</v>
      </c>
      <c r="N71" s="3">
        <v>609.46849918575731</v>
      </c>
      <c r="O71" s="3">
        <f t="shared" si="7"/>
        <v>6.3801219368346748E-2</v>
      </c>
      <c r="Q71" s="3">
        <f>AVERAGE('4F'!$J226:$J256) + Calibration!$C$11</f>
        <v>443.37217585080612</v>
      </c>
      <c r="R71" s="3">
        <v>451.81799220922153</v>
      </c>
      <c r="S71" s="3">
        <v>604.12541181618792</v>
      </c>
      <c r="T71" s="3">
        <f t="shared" si="8"/>
        <v>4.7831777262195785E-2</v>
      </c>
    </row>
    <row r="72" spans="1:21" x14ac:dyDescent="0.25">
      <c r="A72" s="3">
        <f t="shared" si="9"/>
        <v>8.2499999999999893</v>
      </c>
      <c r="B72" s="3">
        <f>AVERAGE('1F'!$J71:$J101) + Calibration!$C$11</f>
        <v>440.54715338032679</v>
      </c>
      <c r="C72" s="3">
        <v>443.0303935891418</v>
      </c>
      <c r="D72" s="3">
        <v>622.57765221493469</v>
      </c>
      <c r="E72" s="3">
        <f t="shared" si="5"/>
        <v>1.4063506417377596E-2</v>
      </c>
      <c r="G72" s="3">
        <f>AVERAGE('2F'!$J71:$J101) + Calibration!$C$11</f>
        <v>439.47129202067367</v>
      </c>
      <c r="H72" s="3">
        <v>441.41147125388852</v>
      </c>
      <c r="I72" s="3">
        <v>611.45658122837438</v>
      </c>
      <c r="J72" s="3">
        <f t="shared" si="6"/>
        <v>1.0987951548271861E-2</v>
      </c>
      <c r="L72" s="3">
        <f>AVERAGE('3F'!$J71:$J101) + Calibration!$C$11</f>
        <v>436.58038431980646</v>
      </c>
      <c r="M72" s="3">
        <v>446.42209831969876</v>
      </c>
      <c r="N72" s="3">
        <v>598.72018931082425</v>
      </c>
      <c r="O72" s="3">
        <f t="shared" si="7"/>
        <v>5.573726114137334E-2</v>
      </c>
      <c r="Q72" s="3">
        <f>AVERAGE('4F'!$J227:$J257) + Calibration!$C$11</f>
        <v>443.61285012350385</v>
      </c>
      <c r="R72" s="3">
        <v>448.88871558499636</v>
      </c>
      <c r="S72" s="3">
        <v>602.75856929945223</v>
      </c>
      <c r="T72" s="3">
        <f t="shared" si="8"/>
        <v>2.9879174600804116E-2</v>
      </c>
    </row>
    <row r="73" spans="1:21" x14ac:dyDescent="0.25">
      <c r="A73" s="3">
        <f t="shared" si="9"/>
        <v>8.3333333333333233</v>
      </c>
      <c r="B73" s="3">
        <f>AVERAGE('1F'!$J72:$J102) + Calibration!$C$11</f>
        <v>440.53855940548181</v>
      </c>
      <c r="C73" s="3">
        <v>443.49282169547405</v>
      </c>
      <c r="D73" s="3">
        <v>623.88235338298375</v>
      </c>
      <c r="E73" s="3">
        <f t="shared" si="5"/>
        <v>1.6731078421828874E-2</v>
      </c>
      <c r="G73" s="3">
        <f>AVERAGE('2F'!$J72:$J102) + Calibration!$C$11</f>
        <v>439.74204735418078</v>
      </c>
      <c r="H73" s="3">
        <v>440.94904314755627</v>
      </c>
      <c r="I73" s="3">
        <v>614.50096057949384</v>
      </c>
      <c r="J73" s="3">
        <f t="shared" si="6"/>
        <v>6.8356629478000053E-3</v>
      </c>
      <c r="L73" s="3">
        <f>AVERAGE('3F'!$J72:$J102) + Calibration!$C$11</f>
        <v>436.93709086230689</v>
      </c>
      <c r="M73" s="3">
        <v>445.57417213705958</v>
      </c>
      <c r="N73" s="3">
        <v>595.05456422093107</v>
      </c>
      <c r="O73" s="3">
        <f t="shared" si="7"/>
        <v>4.8914981121725765E-2</v>
      </c>
      <c r="Q73" s="3">
        <f>AVERAGE('4F'!$J228:$J258) + Calibration!$C$11</f>
        <v>443.23321676429725</v>
      </c>
      <c r="R73" s="3">
        <v>450.58456795027473</v>
      </c>
      <c r="S73" s="3">
        <v>604.43603157912855</v>
      </c>
      <c r="T73" s="3">
        <f t="shared" si="8"/>
        <v>4.1633416780781779E-2</v>
      </c>
    </row>
    <row r="74" spans="1:21" x14ac:dyDescent="0.25">
      <c r="A74" s="3">
        <f t="shared" si="9"/>
        <v>8.4166666666666572</v>
      </c>
      <c r="B74" s="3">
        <f>AVERAGE('1F'!$J73:$J103) + Calibration!$C$11</f>
        <v>440.26780407197469</v>
      </c>
      <c r="C74" s="3">
        <v>443.87831977178098</v>
      </c>
      <c r="D74" s="3">
        <v>618.84996654395479</v>
      </c>
      <c r="E74" s="3">
        <f t="shared" si="5"/>
        <v>2.0447683850326612E-2</v>
      </c>
      <c r="G74" s="3">
        <f>AVERAGE('2F'!$J73:$J103) + Calibration!$C$11</f>
        <v>439.69620374874398</v>
      </c>
      <c r="H74" s="3">
        <v>441.79696933019545</v>
      </c>
      <c r="I74" s="3">
        <v>620.52742882363111</v>
      </c>
      <c r="J74" s="3">
        <f t="shared" si="6"/>
        <v>1.1897411346382432E-2</v>
      </c>
      <c r="L74" s="3">
        <f>AVERAGE('3F'!$J73:$J103) + Calibration!$C$11</f>
        <v>437.20784619581394</v>
      </c>
      <c r="M74" s="3">
        <v>445.95943896077142</v>
      </c>
      <c r="N74" s="3">
        <v>597.72610790571582</v>
      </c>
      <c r="O74" s="3">
        <f t="shared" si="7"/>
        <v>4.9563501982350454E-2</v>
      </c>
      <c r="Q74" s="3">
        <f>AVERAGE('4F'!$J229:$J259) + Calibration!$C$11</f>
        <v>443.34925476437166</v>
      </c>
      <c r="R74" s="3">
        <v>448.5032175086892</v>
      </c>
      <c r="S74" s="3">
        <v>606.11353113615871</v>
      </c>
      <c r="T74" s="3">
        <f t="shared" si="8"/>
        <v>2.9188794492105676E-2</v>
      </c>
    </row>
    <row r="75" spans="1:21" x14ac:dyDescent="0.25">
      <c r="A75" s="3">
        <f t="shared" si="9"/>
        <v>8.4999999999999911</v>
      </c>
      <c r="B75" s="3">
        <f>AVERAGE('1F'!$J74:$J104) + Calibration!$C$11</f>
        <v>441.05714898606135</v>
      </c>
      <c r="C75" s="3">
        <v>443.0303935891418</v>
      </c>
      <c r="D75" s="3">
        <v>619.22272765558205</v>
      </c>
      <c r="E75" s="3">
        <f t="shared" si="5"/>
        <v>1.1175212949584174E-2</v>
      </c>
      <c r="G75" s="3">
        <f>AVERAGE('2F'!$J74:$J104) + Calibration!$C$11</f>
        <v>440.13026895796077</v>
      </c>
      <c r="H75" s="3">
        <v>441.41147125388852</v>
      </c>
      <c r="I75" s="3">
        <v>609.77911894869806</v>
      </c>
      <c r="J75" s="3">
        <f t="shared" si="6"/>
        <v>7.2559217778360371E-3</v>
      </c>
      <c r="L75" s="3">
        <f>AVERAGE('3F'!$J74:$J104) + Calibration!$C$11</f>
        <v>435.95291671352726</v>
      </c>
      <c r="M75" s="3">
        <v>445.95943896077142</v>
      </c>
      <c r="N75" s="3">
        <v>598.03676494601029</v>
      </c>
      <c r="O75" s="3">
        <f t="shared" si="7"/>
        <v>5.667063111341307E-2</v>
      </c>
      <c r="Q75" s="3">
        <f>AVERAGE('4F'!$J230:$J260) + Calibration!$C$11</f>
        <v>442.45963009713415</v>
      </c>
      <c r="R75" s="3">
        <v>450.97006602658234</v>
      </c>
      <c r="S75" s="3">
        <v>608.10165666902174</v>
      </c>
      <c r="T75" s="3">
        <f t="shared" si="8"/>
        <v>4.8197741758373679E-2</v>
      </c>
    </row>
    <row r="76" spans="1:21" x14ac:dyDescent="0.25">
      <c r="A76" s="3">
        <f t="shared" si="9"/>
        <v>8.583333333333325</v>
      </c>
      <c r="B76" s="3">
        <f>AVERAGE('1F'!$J75:$J105) + Calibration!$C$11</f>
        <v>441.29781896105533</v>
      </c>
      <c r="C76" s="3">
        <v>443.0303935891418</v>
      </c>
      <c r="D76" s="3">
        <v>623.88235338298375</v>
      </c>
      <c r="E76" s="3">
        <f t="shared" si="5"/>
        <v>9.8122099965138147E-3</v>
      </c>
      <c r="G76" s="3">
        <f>AVERAGE('2F'!$J75:$J105) + Calibration!$C$11</f>
        <v>441.21328885942091</v>
      </c>
      <c r="H76" s="3">
        <v>440.94904314755627</v>
      </c>
      <c r="I76" s="3">
        <v>617.54526537590573</v>
      </c>
      <c r="J76" s="3">
        <f t="shared" si="6"/>
        <v>-1.4965210580036206E-3</v>
      </c>
      <c r="L76" s="3">
        <f>AVERAGE('3F'!$J75:$J105) + Calibration!$C$11</f>
        <v>435.69075535486513</v>
      </c>
      <c r="M76" s="3">
        <v>445.95943896077142</v>
      </c>
      <c r="N76" s="3">
        <v>595.05456422093107</v>
      </c>
      <c r="O76" s="3">
        <f t="shared" si="7"/>
        <v>5.8155347709433647E-2</v>
      </c>
      <c r="Q76" s="3">
        <f>AVERAGE('4F'!$J231:$J261) + Calibration!$C$11</f>
        <v>442.22038982490665</v>
      </c>
      <c r="R76" s="3">
        <v>451.81799220922153</v>
      </c>
      <c r="S76" s="3">
        <v>603.06919527528521</v>
      </c>
      <c r="T76" s="3">
        <f t="shared" si="8"/>
        <v>5.4354766906605866E-2</v>
      </c>
    </row>
    <row r="77" spans="1:21" x14ac:dyDescent="0.25">
      <c r="A77" s="3">
        <f t="shared" si="9"/>
        <v>8.666666666666659</v>
      </c>
      <c r="B77" s="3">
        <f>AVERAGE('1F'!$J76:$J106) + Calibration!$C$11</f>
        <v>441.55424718297297</v>
      </c>
      <c r="C77" s="3">
        <v>443.49282169547405</v>
      </c>
      <c r="D77" s="3">
        <v>621.21080969819911</v>
      </c>
      <c r="E77" s="3">
        <f t="shared" si="5"/>
        <v>1.0978863422211355E-2</v>
      </c>
      <c r="G77" s="3">
        <f>AVERAGE('2F'!$J76:$J106) + Calibration!$C$11</f>
        <v>440.87950340335493</v>
      </c>
      <c r="H77" s="3">
        <v>445.57417213705958</v>
      </c>
      <c r="I77" s="3">
        <v>618.53927222630659</v>
      </c>
      <c r="J77" s="3">
        <f t="shared" si="6"/>
        <v>2.6587642882692959E-2</v>
      </c>
      <c r="L77" s="3">
        <f>AVERAGE('3F'!$J76:$J106) + Calibration!$C$11</f>
        <v>435.92283135501407</v>
      </c>
      <c r="M77" s="3">
        <v>451.35533285029419</v>
      </c>
      <c r="N77" s="3">
        <v>599.71422722568661</v>
      </c>
      <c r="O77" s="3">
        <f t="shared" si="7"/>
        <v>8.7399955527713472E-2</v>
      </c>
      <c r="Q77" s="3">
        <f>AVERAGE('4F'!$J232:$J262) + Calibration!$C$11</f>
        <v>442.08859357790845</v>
      </c>
      <c r="R77" s="3">
        <v>451.35533285029419</v>
      </c>
      <c r="S77" s="3">
        <v>608.10165666902174</v>
      </c>
      <c r="T77" s="3">
        <f t="shared" si="8"/>
        <v>5.2480966908775802E-2</v>
      </c>
    </row>
    <row r="78" spans="1:21" x14ac:dyDescent="0.25">
      <c r="A78" s="3">
        <f t="shared" si="9"/>
        <v>8.7499999999999929</v>
      </c>
      <c r="B78" s="3">
        <f>AVERAGE('1F'!$J77:$J107) + Calibration!$C$11</f>
        <v>441.40812239181759</v>
      </c>
      <c r="C78" s="3">
        <v>446.80736514341083</v>
      </c>
      <c r="D78" s="3">
        <v>621.89427134036669</v>
      </c>
      <c r="E78" s="3">
        <f t="shared" si="5"/>
        <v>3.0577905760573121E-2</v>
      </c>
      <c r="G78" s="3">
        <f>AVERAGE('2F'!$J77:$J107) + Calibration!$C$11</f>
        <v>441.02562676194259</v>
      </c>
      <c r="H78" s="3">
        <v>445.95943896077142</v>
      </c>
      <c r="I78" s="3">
        <v>609.15783593257061</v>
      </c>
      <c r="J78" s="3">
        <f t="shared" si="6"/>
        <v>2.794200064659725E-2</v>
      </c>
      <c r="L78" s="3">
        <f>AVERAGE('3F'!$J77:$J107) + Calibration!$C$11</f>
        <v>435.05612490907532</v>
      </c>
      <c r="M78" s="3">
        <v>458.90973846402221</v>
      </c>
      <c r="N78" s="3">
        <v>603.75261342720694</v>
      </c>
      <c r="O78" s="3">
        <f t="shared" si="7"/>
        <v>0.13509182322225846</v>
      </c>
      <c r="Q78" s="3">
        <f>AVERAGE('4F'!$J233:$J263) + Calibration!$C$11</f>
        <v>441.73904557721517</v>
      </c>
      <c r="R78" s="3">
        <v>450.97006602658234</v>
      </c>
      <c r="S78" s="3">
        <v>615.18434145406172</v>
      </c>
      <c r="T78" s="3">
        <f t="shared" si="8"/>
        <v>5.2278678022280062E-2</v>
      </c>
    </row>
    <row r="79" spans="1:21" x14ac:dyDescent="0.25">
      <c r="A79" s="3">
        <f t="shared" si="9"/>
        <v>8.8333333333333268</v>
      </c>
      <c r="B79" s="3">
        <f>AVERAGE('1F'!$J78:$J108) + Calibration!$C$11</f>
        <v>440.59585925643216</v>
      </c>
      <c r="C79" s="3">
        <v>446.42209831969876</v>
      </c>
      <c r="D79" s="3">
        <v>622.88834653258289</v>
      </c>
      <c r="E79" s="3">
        <f t="shared" si="5"/>
        <v>3.2996143572645402E-2</v>
      </c>
      <c r="G79" s="3">
        <f>AVERAGE('2F'!$J78:$J108) + Calibration!$C$11</f>
        <v>441.75337268880457</v>
      </c>
      <c r="H79" s="3">
        <v>446.80736514341083</v>
      </c>
      <c r="I79" s="3">
        <v>605.43011298423698</v>
      </c>
      <c r="J79" s="3">
        <f t="shared" si="6"/>
        <v>2.8622625820258749E-2</v>
      </c>
      <c r="L79" s="3">
        <f>AVERAGE('3F'!$J78:$J108) + Calibration!$C$11</f>
        <v>435.86982204493074</v>
      </c>
      <c r="M79" s="3">
        <v>465.53897952829288</v>
      </c>
      <c r="N79" s="3">
        <v>613.13411806275815</v>
      </c>
      <c r="O79" s="3">
        <f t="shared" si="7"/>
        <v>0.16802739629629374</v>
      </c>
      <c r="Q79" s="3">
        <f>AVERAGE('4F'!$J234:$J264) + Calibration!$C$11</f>
        <v>441.73904557721517</v>
      </c>
      <c r="R79" s="3">
        <v>451.35533285029419</v>
      </c>
      <c r="S79" s="3">
        <v>609.77911894869806</v>
      </c>
      <c r="T79" s="3">
        <f t="shared" si="8"/>
        <v>5.4460586332414816E-2</v>
      </c>
    </row>
    <row r="80" spans="1:21" x14ac:dyDescent="0.25">
      <c r="A80" s="3">
        <f t="shared" si="9"/>
        <v>8.9166666666666607</v>
      </c>
      <c r="B80" s="3">
        <f>AVERAGE('1F'!$J79:$J109) + Calibration!$C$11</f>
        <v>440.61161750335589</v>
      </c>
      <c r="C80" s="3">
        <v>445.95943896077142</v>
      </c>
      <c r="D80" s="3">
        <v>622.57765221493469</v>
      </c>
      <c r="E80" s="3">
        <f t="shared" si="5"/>
        <v>3.0286687980637429E-2</v>
      </c>
      <c r="G80" s="3">
        <f>AVERAGE('2F'!$J79:$J109) + Calibration!$C$11</f>
        <v>442.22612152908312</v>
      </c>
      <c r="H80" s="3">
        <v>448.5032175086892</v>
      </c>
      <c r="I80" s="3">
        <v>616.86180373373804</v>
      </c>
      <c r="J80" s="3">
        <f t="shared" si="6"/>
        <v>3.5549512801184596E-2</v>
      </c>
      <c r="L80" s="3">
        <f>AVERAGE('3F'!$J79:$J109) + Calibration!$C$11</f>
        <v>435.92426105778048</v>
      </c>
      <c r="M80" s="3">
        <v>473.86391878944505</v>
      </c>
      <c r="N80" s="3">
        <v>610.83533548960065</v>
      </c>
      <c r="O80" s="3">
        <f t="shared" si="7"/>
        <v>0.21486629367885024</v>
      </c>
      <c r="Q80" s="3">
        <f>AVERAGE('4F'!$J235:$J265) + Calibration!$C$11</f>
        <v>441.25053849001284</v>
      </c>
      <c r="R80" s="3">
        <v>453.89911139821197</v>
      </c>
      <c r="S80" s="3">
        <v>604.43603157912855</v>
      </c>
      <c r="T80" s="3">
        <f t="shared" si="8"/>
        <v>7.1633539773428623E-2</v>
      </c>
    </row>
    <row r="81" spans="1:20" x14ac:dyDescent="0.25">
      <c r="A81" s="3">
        <f t="shared" si="9"/>
        <v>8.9999999999999947</v>
      </c>
      <c r="B81" s="3">
        <f>AVERAGE('1F'!$J80:$J110) + Calibration!$C$11</f>
        <v>440.73481834294097</v>
      </c>
      <c r="C81" s="3">
        <v>448.5032175086892</v>
      </c>
      <c r="D81" s="3">
        <v>615.86772854152196</v>
      </c>
      <c r="E81" s="3">
        <f t="shared" si="5"/>
        <v>4.3995313515153379E-2</v>
      </c>
      <c r="G81" s="3">
        <f>AVERAGE('2F'!$J80:$J110) + Calibration!$C$11</f>
        <v>442.68311212243816</v>
      </c>
      <c r="H81" s="3">
        <v>448.5032175086892</v>
      </c>
      <c r="I81" s="3">
        <v>612.51279776927697</v>
      </c>
      <c r="J81" s="3">
        <f t="shared" si="6"/>
        <v>3.2961406294405395E-2</v>
      </c>
      <c r="L81" s="3">
        <f>AVERAGE('3F'!$J80:$J110) + Calibration!$C$11</f>
        <v>436.32681263828579</v>
      </c>
      <c r="M81" s="3">
        <v>478.48904777894813</v>
      </c>
      <c r="N81" s="3">
        <v>613.5068791743854</v>
      </c>
      <c r="O81" s="3">
        <f t="shared" si="7"/>
        <v>0.23878030903608863</v>
      </c>
      <c r="Q81" s="3">
        <f>AVERAGE('4F'!$J236:$J266) + Calibration!$C$11</f>
        <v>441.52129525608768</v>
      </c>
      <c r="R81" s="3">
        <v>453.43660620768151</v>
      </c>
      <c r="S81" s="3">
        <v>612.14003665764983</v>
      </c>
      <c r="T81" s="3">
        <f t="shared" si="8"/>
        <v>6.7480806503513305E-2</v>
      </c>
    </row>
    <row r="82" spans="1:20" x14ac:dyDescent="0.25">
      <c r="A82" s="3">
        <f t="shared" si="9"/>
        <v>9.0833333333333286</v>
      </c>
      <c r="B82" s="3">
        <f>AVERAGE('1F'!$J81:$J111) + Calibration!$C$11</f>
        <v>440.75057658986469</v>
      </c>
      <c r="C82" s="3">
        <v>448.88871558499636</v>
      </c>
      <c r="D82" s="3">
        <v>612.51279776927697</v>
      </c>
      <c r="E82" s="3">
        <f t="shared" si="5"/>
        <v>4.6089286721948126E-2</v>
      </c>
      <c r="G82" s="3">
        <f>AVERAGE('2F'!$J81:$J111) + Calibration!$C$11</f>
        <v>442.50547513513908</v>
      </c>
      <c r="H82" s="3">
        <v>450.97006602658234</v>
      </c>
      <c r="I82" s="3">
        <v>606.79695550097256</v>
      </c>
      <c r="J82" s="3">
        <f t="shared" si="6"/>
        <v>4.7938104376577702E-2</v>
      </c>
      <c r="L82" s="3">
        <f>AVERAGE('3F'!$J81:$J111) + Calibration!$C$11</f>
        <v>437.36399179944505</v>
      </c>
      <c r="M82" s="3">
        <v>478.87454585525529</v>
      </c>
      <c r="N82" s="3">
        <v>606.11353113615871</v>
      </c>
      <c r="O82" s="3">
        <f t="shared" si="7"/>
        <v>0.23508959837250987</v>
      </c>
      <c r="Q82" s="3">
        <f>AVERAGE('4F'!$J237:$J267) + Calibration!$C$11</f>
        <v>441.49837703478909</v>
      </c>
      <c r="R82" s="3">
        <v>453.89911139821197</v>
      </c>
      <c r="S82" s="3">
        <v>596.35926538898025</v>
      </c>
      <c r="T82" s="3">
        <f t="shared" si="8"/>
        <v>7.022993856217187E-2</v>
      </c>
    </row>
    <row r="83" spans="1:20" x14ac:dyDescent="0.25">
      <c r="A83" s="3">
        <f t="shared" si="9"/>
        <v>9.1666666666666625</v>
      </c>
      <c r="B83" s="3">
        <f>AVERAGE('1F'!$J82:$J112) + Calibration!$C$11</f>
        <v>441.53992150395146</v>
      </c>
      <c r="C83" s="3">
        <v>451.35533285029419</v>
      </c>
      <c r="D83" s="3">
        <v>614.19026626184552</v>
      </c>
      <c r="E83" s="3">
        <f t="shared" si="5"/>
        <v>5.5588299500177511E-2</v>
      </c>
      <c r="G83" s="3">
        <f>AVERAGE('2F'!$J82:$J112) + Calibration!$C$11</f>
        <v>442.80631296202341</v>
      </c>
      <c r="H83" s="3">
        <v>450.97006602658234</v>
      </c>
      <c r="I83" s="3">
        <v>609.15783593257061</v>
      </c>
      <c r="J83" s="3">
        <f t="shared" si="6"/>
        <v>4.6234348656950128E-2</v>
      </c>
      <c r="L83" s="3">
        <f>AVERAGE('3F'!$J82:$J112) + Calibration!$C$11</f>
        <v>437.64334254036504</v>
      </c>
      <c r="M83" s="3">
        <v>476.40769733736261</v>
      </c>
      <c r="N83" s="3">
        <v>600.77044997948155</v>
      </c>
      <c r="O83" s="3">
        <f t="shared" si="7"/>
        <v>0.21953685773847365</v>
      </c>
      <c r="Q83" s="3">
        <f>AVERAGE('4F'!$J238:$J268) + Calibration!$C$11</f>
        <v>441.0413907391378</v>
      </c>
      <c r="R83" s="3">
        <v>453.05118521557279</v>
      </c>
      <c r="S83" s="3">
        <v>605.43011298423698</v>
      </c>
      <c r="T83" s="3">
        <f t="shared" si="8"/>
        <v>6.8015901599518647E-2</v>
      </c>
    </row>
    <row r="84" spans="1:20" x14ac:dyDescent="0.25">
      <c r="A84" s="3">
        <f t="shared" si="9"/>
        <v>9.2499999999999964</v>
      </c>
      <c r="B84" s="3">
        <f>AVERAGE('1F'!$J83:$J113) + Calibration!$C$11</f>
        <v>441.98258355314908</v>
      </c>
      <c r="C84" s="3">
        <v>451.35533285029419</v>
      </c>
      <c r="D84" s="3">
        <v>613.81750515021827</v>
      </c>
      <c r="E84" s="3">
        <f t="shared" si="5"/>
        <v>5.3081340830806172E-2</v>
      </c>
      <c r="G84" s="3">
        <f>AVERAGE('2F'!$J83:$J113) + Calibration!$C$11</f>
        <v>441.88373780046845</v>
      </c>
      <c r="H84" s="3">
        <v>451.35533285029419</v>
      </c>
      <c r="I84" s="3">
        <v>607.1075752639133</v>
      </c>
      <c r="J84" s="3">
        <f t="shared" si="6"/>
        <v>5.3641140834132441E-2</v>
      </c>
      <c r="L84" s="3">
        <f>AVERAGE('3F'!$J83:$J113) + Calibration!$C$11</f>
        <v>437.88401108279101</v>
      </c>
      <c r="M84" s="3">
        <v>476.40769733736261</v>
      </c>
      <c r="N84" s="3">
        <v>609.77911894869806</v>
      </c>
      <c r="O84" s="3">
        <f t="shared" si="7"/>
        <v>0.21817386289856502</v>
      </c>
      <c r="Q84" s="3">
        <f>AVERAGE('4F'!$J239:$J269) + Calibration!$C$11</f>
        <v>441.18034982564672</v>
      </c>
      <c r="R84" s="3">
        <v>455.9804618397975</v>
      </c>
      <c r="S84" s="3">
        <v>605.43011298423698</v>
      </c>
      <c r="T84" s="3">
        <f t="shared" si="8"/>
        <v>8.3818500340827412E-2</v>
      </c>
    </row>
    <row r="85" spans="1:20" x14ac:dyDescent="0.25">
      <c r="A85" s="3">
        <f t="shared" si="9"/>
        <v>9.3333333333333304</v>
      </c>
      <c r="B85" s="3">
        <f>AVERAGE('1F'!$J84:$J114) + Calibration!$C$11</f>
        <v>441.42531320664341</v>
      </c>
      <c r="C85" s="3">
        <v>451.81799220922153</v>
      </c>
      <c r="D85" s="3">
        <v>609.46849918575731</v>
      </c>
      <c r="E85" s="3">
        <f t="shared" si="5"/>
        <v>5.8857579434995033E-2</v>
      </c>
      <c r="G85" s="3">
        <f>AVERAGE('2F'!$J84:$J114) + Calibration!$C$11</f>
        <v>441.84506133224613</v>
      </c>
      <c r="H85" s="3">
        <v>450.12213984394293</v>
      </c>
      <c r="I85" s="3">
        <v>605.11945594394251</v>
      </c>
      <c r="J85" s="3">
        <f t="shared" si="6"/>
        <v>4.6876152517655215E-2</v>
      </c>
      <c r="L85" s="3">
        <f>AVERAGE('3F'!$J84:$J114) + Calibration!$C$11</f>
        <v>438.30232091021986</v>
      </c>
      <c r="M85" s="3">
        <v>473.47865196573298</v>
      </c>
      <c r="N85" s="3">
        <v>605.80287409586424</v>
      </c>
      <c r="O85" s="3">
        <f t="shared" si="7"/>
        <v>0.19921655415489517</v>
      </c>
      <c r="Q85" s="3">
        <f>AVERAGE('4F'!$J240:$J270) + Calibration!$C$11</f>
        <v>440.03429836905951</v>
      </c>
      <c r="R85" s="3">
        <v>458.90973846402221</v>
      </c>
      <c r="S85" s="3">
        <v>603.44199366426619</v>
      </c>
      <c r="T85" s="3">
        <f t="shared" si="8"/>
        <v>0.10689858837015555</v>
      </c>
    </row>
    <row r="86" spans="1:20" x14ac:dyDescent="0.25">
      <c r="A86" s="3">
        <f t="shared" si="9"/>
        <v>9.4166666666666643</v>
      </c>
      <c r="B86" s="3">
        <f>AVERAGE('1F'!$J85:$J115) + Calibration!$C$11</f>
        <v>441.01416765129318</v>
      </c>
      <c r="C86" s="3">
        <v>450.97006602658234</v>
      </c>
      <c r="D86" s="3">
        <v>609.46849918575731</v>
      </c>
      <c r="E86" s="3">
        <f t="shared" si="5"/>
        <v>5.6383929430030073E-2</v>
      </c>
      <c r="G86" s="3">
        <f>AVERAGE('2F'!$J85:$J115) + Calibration!$C$11</f>
        <v>440.94684269016358</v>
      </c>
      <c r="H86" s="3">
        <v>450.97006602658234</v>
      </c>
      <c r="I86" s="3">
        <v>614.81158034243447</v>
      </c>
      <c r="J86" s="3">
        <f t="shared" si="6"/>
        <v>5.676521554948593E-2</v>
      </c>
      <c r="L86" s="3">
        <f>AVERAGE('3F'!$J85:$J115) + Calibration!$C$11</f>
        <v>438.58883162551479</v>
      </c>
      <c r="M86" s="3">
        <v>468.46802489992274</v>
      </c>
      <c r="N86" s="3">
        <v>608.47441778064888</v>
      </c>
      <c r="O86" s="3">
        <f t="shared" si="7"/>
        <v>0.16921690655179225</v>
      </c>
      <c r="Q86" s="3">
        <f>AVERAGE('4F'!$J241:$J271) + Calibration!$C$11</f>
        <v>439.70194404832773</v>
      </c>
      <c r="R86" s="3">
        <v>458.44723327349175</v>
      </c>
      <c r="S86" s="3">
        <v>597.41548814277508</v>
      </c>
      <c r="T86" s="3">
        <f t="shared" si="8"/>
        <v>0.1061614959269261</v>
      </c>
    </row>
    <row r="87" spans="1:20" x14ac:dyDescent="0.25">
      <c r="A87" s="3">
        <f t="shared" si="9"/>
        <v>9.4999999999999982</v>
      </c>
      <c r="B87" s="3">
        <f>AVERAGE('1F'!$J86:$J116) + Calibration!$C$11</f>
        <v>440.75917056470973</v>
      </c>
      <c r="C87" s="3">
        <v>450.97006602658234</v>
      </c>
      <c r="D87" s="3">
        <v>617.54526537590573</v>
      </c>
      <c r="E87" s="3">
        <f t="shared" si="5"/>
        <v>5.7828072107346883E-2</v>
      </c>
      <c r="G87" s="3">
        <f>AVERAGE('2F'!$J86:$J116) + Calibration!$C$11</f>
        <v>440.27353434358349</v>
      </c>
      <c r="H87" s="3">
        <v>450.58456795027473</v>
      </c>
      <c r="I87" s="3">
        <v>610.15191733767904</v>
      </c>
      <c r="J87" s="3">
        <f t="shared" si="6"/>
        <v>5.8395191404659291E-2</v>
      </c>
      <c r="L87" s="3">
        <f>AVERAGE('3F'!$J86:$J116) + Calibration!$C$11</f>
        <v>438.68910994609774</v>
      </c>
      <c r="M87" s="3">
        <v>468.08275807621067</v>
      </c>
      <c r="N87" s="3">
        <v>598.72018931082425</v>
      </c>
      <c r="O87" s="3">
        <f t="shared" si="7"/>
        <v>0.16646708507722044</v>
      </c>
      <c r="Q87" s="3">
        <f>AVERAGE('4F'!$J242:$J272) + Calibration!$C$11</f>
        <v>439.52430849359655</v>
      </c>
      <c r="R87" s="3">
        <v>458.06173519718459</v>
      </c>
      <c r="S87" s="3">
        <v>600.39765159050057</v>
      </c>
      <c r="T87" s="3">
        <f t="shared" si="8"/>
        <v>0.10498429369907114</v>
      </c>
    </row>
    <row r="88" spans="1:20" x14ac:dyDescent="0.25">
      <c r="A88" s="3">
        <f t="shared" si="9"/>
        <v>9.5833333333333321</v>
      </c>
      <c r="B88" s="3">
        <f>AVERAGE('1F'!$J87:$J117) + Calibration!$C$11</f>
        <v>440.89956078655291</v>
      </c>
      <c r="C88" s="3">
        <v>451.35533285029419</v>
      </c>
      <c r="D88" s="3">
        <v>609.15783593257061</v>
      </c>
      <c r="E88" s="3">
        <f t="shared" si="5"/>
        <v>5.9214898742007818E-2</v>
      </c>
      <c r="G88" s="3">
        <f>AVERAGE('2F'!$J87:$J117) + Calibration!$C$11</f>
        <v>440.11881701015085</v>
      </c>
      <c r="H88" s="3">
        <v>450.97006602658234</v>
      </c>
      <c r="I88" s="3">
        <v>612.14003665764983</v>
      </c>
      <c r="J88" s="3">
        <f t="shared" si="6"/>
        <v>6.1454630783370774E-2</v>
      </c>
      <c r="L88" s="3">
        <f>AVERAGE('3F'!$J87:$J117) + Calibration!$C$11</f>
        <v>438.44843997110377</v>
      </c>
      <c r="M88" s="3">
        <v>466.00140763462468</v>
      </c>
      <c r="N88" s="3">
        <v>601.76448789434392</v>
      </c>
      <c r="O88" s="3">
        <f t="shared" si="7"/>
        <v>0.15604263179140193</v>
      </c>
      <c r="Q88" s="3">
        <f>AVERAGE('4F'!$J243:$J273) + Calibration!$C$11</f>
        <v>439.39251224659841</v>
      </c>
      <c r="R88" s="3">
        <v>458.90973846402221</v>
      </c>
      <c r="S88" s="3">
        <v>604.74669483231537</v>
      </c>
      <c r="T88" s="3">
        <f t="shared" si="8"/>
        <v>0.11053326020728829</v>
      </c>
    </row>
    <row r="89" spans="1:20" x14ac:dyDescent="0.25">
      <c r="A89" s="3">
        <f t="shared" si="9"/>
        <v>9.6666666666666661</v>
      </c>
      <c r="B89" s="3">
        <f>AVERAGE('1F'!$J88:$J118) + Calibration!$C$11</f>
        <v>441.12447681232698</v>
      </c>
      <c r="C89" s="3">
        <v>451.35533285029419</v>
      </c>
      <c r="D89" s="3">
        <v>619.53334741852268</v>
      </c>
      <c r="E89" s="3">
        <f t="shared" si="5"/>
        <v>5.7941116221647437E-2</v>
      </c>
      <c r="G89" s="3">
        <f>AVERAGE('2F'!$J88:$J118) + Calibration!$C$11</f>
        <v>440.28212975099638</v>
      </c>
      <c r="H89" s="3">
        <v>448.88871558499636</v>
      </c>
      <c r="I89" s="3">
        <v>607.48033637554056</v>
      </c>
      <c r="J89" s="3">
        <f t="shared" si="6"/>
        <v>4.8742274178110737E-2</v>
      </c>
      <c r="L89" s="3">
        <f>AVERAGE('3F'!$J88:$J118) + Calibration!$C$11</f>
        <v>437.64333681009327</v>
      </c>
      <c r="M89" s="3">
        <v>465.53897952829288</v>
      </c>
      <c r="N89" s="3">
        <v>597.41548814277508</v>
      </c>
      <c r="O89" s="3">
        <f t="shared" si="7"/>
        <v>0.15798332718343117</v>
      </c>
      <c r="Q89" s="3">
        <f>AVERAGE('4F'!$J244:$J274) + Calibration!$C$11</f>
        <v>438.95127990016715</v>
      </c>
      <c r="R89" s="3">
        <v>456.82838802243668</v>
      </c>
      <c r="S89" s="3">
        <v>600.77044997948155</v>
      </c>
      <c r="T89" s="3">
        <f t="shared" si="8"/>
        <v>0.10124466570298697</v>
      </c>
    </row>
    <row r="90" spans="1:20" x14ac:dyDescent="0.25">
      <c r="A90" s="3">
        <f t="shared" si="9"/>
        <v>9.75</v>
      </c>
      <c r="B90" s="3">
        <f>AVERAGE('1F'!$J89:$J119) + Calibration!$C$11</f>
        <v>440.86947972574359</v>
      </c>
      <c r="C90" s="3">
        <v>451.81799220922153</v>
      </c>
      <c r="D90" s="3">
        <v>608.47441778064888</v>
      </c>
      <c r="E90" s="3">
        <f t="shared" si="5"/>
        <v>6.2005469718778003E-2</v>
      </c>
      <c r="G90" s="3">
        <f>AVERAGE('2F'!$J89:$J119) + Calibration!$C$11</f>
        <v>440.51420431857736</v>
      </c>
      <c r="H90" s="3">
        <v>448.88871558499636</v>
      </c>
      <c r="I90" s="3">
        <v>611.82934234000152</v>
      </c>
      <c r="J90" s="3">
        <f t="shared" si="6"/>
        <v>4.7427950191691916E-2</v>
      </c>
      <c r="L90" s="3">
        <f>AVERAGE('3F'!$J89:$J119) + Calibration!$C$11</f>
        <v>437.78946016868093</v>
      </c>
      <c r="M90" s="3">
        <v>463.92005719303916</v>
      </c>
      <c r="N90" s="3">
        <v>605.43011298423698</v>
      </c>
      <c r="O90" s="3">
        <f t="shared" si="7"/>
        <v>0.1479872215492733</v>
      </c>
      <c r="Q90" s="3">
        <f>AVERAGE('4F'!$J245:$J275) + Calibration!$C$11</f>
        <v>437.9055024664591</v>
      </c>
      <c r="R90" s="3">
        <v>458.90973846402221</v>
      </c>
      <c r="S90" s="3">
        <v>594.68180310930393</v>
      </c>
      <c r="T90" s="3">
        <f t="shared" si="8"/>
        <v>0.11895474577741441</v>
      </c>
    </row>
    <row r="91" spans="1:20" x14ac:dyDescent="0.25">
      <c r="A91" s="3">
        <f t="shared" si="9"/>
        <v>9.8333333333333339</v>
      </c>
      <c r="B91" s="3">
        <f>AVERAGE('1F'!$J90:$J120) + Calibration!$C$11</f>
        <v>440.24201641716814</v>
      </c>
      <c r="C91" s="3">
        <v>450.97006602658234</v>
      </c>
      <c r="D91" s="3">
        <v>608.78507482094335</v>
      </c>
      <c r="E91" s="3">
        <f t="shared" si="5"/>
        <v>6.075690704119939E-2</v>
      </c>
      <c r="G91" s="3">
        <f>AVERAGE('2F'!$J90:$J120) + Calibration!$C$11</f>
        <v>440.43684421929322</v>
      </c>
      <c r="H91" s="3">
        <v>451.35533285029419</v>
      </c>
      <c r="I91" s="3">
        <v>608.78507482094335</v>
      </c>
      <c r="J91" s="3">
        <f t="shared" si="6"/>
        <v>6.1835433553736288E-2</v>
      </c>
      <c r="L91" s="3">
        <f>AVERAGE('3F'!$J90:$J120) + Calibration!$C$11</f>
        <v>438.40116809546845</v>
      </c>
      <c r="M91" s="3">
        <v>460.99101182140953</v>
      </c>
      <c r="N91" s="3">
        <v>605.11945594394251</v>
      </c>
      <c r="O91" s="3">
        <f t="shared" si="7"/>
        <v>0.12793462794279226</v>
      </c>
      <c r="Q91" s="3">
        <f>AVERAGE('4F'!$J246:$J276) + Calibration!$C$11</f>
        <v>436.79812604552643</v>
      </c>
      <c r="R91" s="3">
        <v>455.9804618397975</v>
      </c>
      <c r="S91" s="3">
        <v>591.32684127259756</v>
      </c>
      <c r="T91" s="3">
        <f t="shared" si="8"/>
        <v>0.10863665205862508</v>
      </c>
    </row>
    <row r="92" spans="1:20" x14ac:dyDescent="0.25">
      <c r="A92" s="3">
        <f t="shared" si="9"/>
        <v>9.9166666666666679</v>
      </c>
      <c r="B92" s="3">
        <f>AVERAGE('1F'!$J91:$J121) + Calibration!$C$11</f>
        <v>439.71482856403975</v>
      </c>
      <c r="C92" s="3">
        <v>450.97006602658234</v>
      </c>
      <c r="D92" s="3">
        <v>616.86180373373804</v>
      </c>
      <c r="E92" s="3">
        <f t="shared" si="5"/>
        <v>6.3742566555456653E-2</v>
      </c>
      <c r="G92" s="3">
        <f>AVERAGE('2F'!$J91:$J121) + Calibration!$C$11</f>
        <v>440.56864046629124</v>
      </c>
      <c r="H92" s="3">
        <v>451.35533285029419</v>
      </c>
      <c r="I92" s="3">
        <v>606.79695550097256</v>
      </c>
      <c r="J92" s="3">
        <f t="shared" si="6"/>
        <v>6.1089022731753241E-2</v>
      </c>
      <c r="L92" s="3">
        <f>AVERAGE('3F'!$J91:$J121) + Calibration!$C$11</f>
        <v>438.95127416989556</v>
      </c>
      <c r="M92" s="3">
        <v>460.99101182140953</v>
      </c>
      <c r="N92" s="3">
        <v>605.80287409586424</v>
      </c>
      <c r="O92" s="3">
        <f t="shared" si="7"/>
        <v>0.12481917407712061</v>
      </c>
      <c r="Q92" s="3">
        <f>AVERAGE('4F'!$J247:$J277) + Calibration!$C$11</f>
        <v>436.50445249072067</v>
      </c>
      <c r="R92" s="3">
        <v>458.44723327349175</v>
      </c>
      <c r="S92" s="3">
        <v>585.98375390302806</v>
      </c>
      <c r="T92" s="3">
        <f t="shared" si="8"/>
        <v>0.12427007152113985</v>
      </c>
    </row>
    <row r="93" spans="1:20" x14ac:dyDescent="0.25">
      <c r="A93" s="3">
        <f t="shared" si="9"/>
        <v>10.000000000000002</v>
      </c>
      <c r="B93" s="3">
        <f>AVERAGE('1F'!$J92:$J122) + Calibration!$C$11</f>
        <v>439.27359621760854</v>
      </c>
      <c r="C93" s="3">
        <v>450.58456795027473</v>
      </c>
      <c r="D93" s="3">
        <v>613.5068791743854</v>
      </c>
      <c r="E93" s="3">
        <f t="shared" si="5"/>
        <v>6.4058210311050107E-2</v>
      </c>
      <c r="G93" s="3">
        <f>AVERAGE('2F'!$J92:$J122) + Calibration!$C$11</f>
        <v>439.98845189848691</v>
      </c>
      <c r="H93" s="3">
        <v>451.35533285029419</v>
      </c>
      <c r="I93" s="3">
        <v>605.11945594394251</v>
      </c>
      <c r="J93" s="3">
        <f t="shared" si="6"/>
        <v>6.4374844867542094E-2</v>
      </c>
      <c r="L93" s="3">
        <f>AVERAGE('3F'!$J92:$J122) + Calibration!$C$11</f>
        <v>438.9971177753323</v>
      </c>
      <c r="M93" s="3">
        <v>458.44723327349175</v>
      </c>
      <c r="N93" s="3">
        <v>605.11945594394251</v>
      </c>
      <c r="O93" s="3">
        <f t="shared" si="7"/>
        <v>0.11015318741863955</v>
      </c>
      <c r="Q93" s="3">
        <f>AVERAGE('4F'!$J248:$J278) + Calibration!$C$11</f>
        <v>436.40274303480362</v>
      </c>
      <c r="R93" s="3">
        <v>458.06173519718459</v>
      </c>
      <c r="S93" s="3">
        <v>597.41548814277508</v>
      </c>
      <c r="T93" s="3">
        <f t="shared" si="8"/>
        <v>0.12266287175453346</v>
      </c>
    </row>
    <row r="94" spans="1:20" x14ac:dyDescent="0.25">
      <c r="A94" s="3">
        <f t="shared" si="9"/>
        <v>10.083333333333336</v>
      </c>
      <c r="B94" s="3">
        <f>AVERAGE('1F'!$J93:$J123) + Calibration!$C$11</f>
        <v>439.35095345175694</v>
      </c>
      <c r="C94" s="3">
        <v>451.81799220922153</v>
      </c>
      <c r="D94" s="3">
        <v>613.5068791743854</v>
      </c>
      <c r="E94" s="3">
        <f t="shared" si="5"/>
        <v>7.0605444833291273E-2</v>
      </c>
      <c r="G94" s="3">
        <f>AVERAGE('2F'!$J93:$J123) + Calibration!$C$11</f>
        <v>440.15176320676454</v>
      </c>
      <c r="H94" s="3">
        <v>450.97006602658234</v>
      </c>
      <c r="I94" s="3">
        <v>607.48033637554056</v>
      </c>
      <c r="J94" s="3">
        <f t="shared" si="6"/>
        <v>6.1268044304197279E-2</v>
      </c>
      <c r="L94" s="3">
        <f>AVERAGE('3F'!$J93:$J123) + Calibration!$C$11</f>
        <v>439.3753128363652</v>
      </c>
      <c r="M94" s="3">
        <v>458.90973846402221</v>
      </c>
      <c r="N94" s="3">
        <v>600.39765159050057</v>
      </c>
      <c r="O94" s="3">
        <f t="shared" si="7"/>
        <v>0.11063066681955695</v>
      </c>
      <c r="Q94" s="3">
        <f>AVERAGE('4F'!$J249:$J279) + Calibration!$C$11</f>
        <v>436.0847115279575</v>
      </c>
      <c r="R94" s="3">
        <v>456.36588283190622</v>
      </c>
      <c r="S94" s="3">
        <v>601.76448789434392</v>
      </c>
      <c r="T94" s="3">
        <f t="shared" si="8"/>
        <v>0.11485976337388863</v>
      </c>
    </row>
    <row r="95" spans="1:20" x14ac:dyDescent="0.25">
      <c r="A95" s="3">
        <f t="shared" si="9"/>
        <v>10.16666666666667</v>
      </c>
      <c r="B95" s="3">
        <f>AVERAGE('1F'!$J94:$J124) + Calibration!$C$11</f>
        <v>439.6904720445674</v>
      </c>
      <c r="C95" s="3">
        <v>450.58456795027473</v>
      </c>
      <c r="D95" s="3">
        <v>615.4949674298947</v>
      </c>
      <c r="E95" s="3">
        <f t="shared" si="5"/>
        <v>6.1697288541632082E-2</v>
      </c>
      <c r="G95" s="3">
        <f>AVERAGE('2F'!$J94:$J124) + Calibration!$C$11</f>
        <v>440.34516130612315</v>
      </c>
      <c r="H95" s="3">
        <v>450.97006602658234</v>
      </c>
      <c r="I95" s="3">
        <v>605.80287409586424</v>
      </c>
      <c r="J95" s="3">
        <f t="shared" si="6"/>
        <v>6.017275944138642E-2</v>
      </c>
      <c r="L95" s="3">
        <f>AVERAGE('3F'!$J94:$J124) + Calibration!$C$11</f>
        <v>439.28935732966795</v>
      </c>
      <c r="M95" s="3">
        <v>461.37627864512137</v>
      </c>
      <c r="N95" s="3">
        <v>597.41548814277508</v>
      </c>
      <c r="O95" s="3">
        <f t="shared" si="7"/>
        <v>0.12508639259196758</v>
      </c>
      <c r="Q95" s="3">
        <f>AVERAGE('4F'!$J250:$J280) + Calibration!$C$11</f>
        <v>435.87555374910733</v>
      </c>
      <c r="R95" s="3">
        <v>453.05118521557279</v>
      </c>
      <c r="S95" s="3">
        <v>597.41548814277508</v>
      </c>
      <c r="T95" s="3">
        <f t="shared" si="8"/>
        <v>9.7271944330515003E-2</v>
      </c>
    </row>
    <row r="96" spans="1:20" x14ac:dyDescent="0.25">
      <c r="A96" s="3">
        <f t="shared" si="9"/>
        <v>10.250000000000004</v>
      </c>
      <c r="B96" s="3">
        <f>AVERAGE('1F'!$J95:$J125) + Calibration!$C$11</f>
        <v>441.0614395269285</v>
      </c>
      <c r="C96" s="3">
        <v>451.35533285029419</v>
      </c>
      <c r="D96" s="3">
        <v>608.10165666902174</v>
      </c>
      <c r="E96" s="3">
        <f t="shared" si="5"/>
        <v>5.8298119649905646E-2</v>
      </c>
      <c r="G96" s="3">
        <f>AVERAGE('2F'!$J95:$J125) + Calibration!$C$11</f>
        <v>439.84232997246727</v>
      </c>
      <c r="H96" s="3">
        <v>448.88871558499636</v>
      </c>
      <c r="I96" s="3">
        <v>608.78507482094335</v>
      </c>
      <c r="J96" s="3">
        <f t="shared" si="6"/>
        <v>5.1233022751587191E-2</v>
      </c>
      <c r="L96" s="3">
        <f>AVERAGE('3F'!$J95:$J125) + Calibration!$C$11</f>
        <v>438.73065728039592</v>
      </c>
      <c r="M96" s="3">
        <v>458.44723327349175</v>
      </c>
      <c r="N96" s="3">
        <v>597.41548814277508</v>
      </c>
      <c r="O96" s="3">
        <f t="shared" si="7"/>
        <v>0.11166225161114619</v>
      </c>
      <c r="Q96" s="3">
        <f>AVERAGE('4F'!$J251:$J281) + Calibration!$C$11</f>
        <v>435.72083928081054</v>
      </c>
      <c r="R96" s="3">
        <v>453.43660620768151</v>
      </c>
      <c r="S96" s="3">
        <v>601.08106974242219</v>
      </c>
      <c r="T96" s="3">
        <f t="shared" si="8"/>
        <v>0.10033093092661677</v>
      </c>
    </row>
    <row r="97" spans="1:20" x14ac:dyDescent="0.25">
      <c r="A97" s="3">
        <f t="shared" si="9"/>
        <v>10.333333333333337</v>
      </c>
      <c r="B97" s="3">
        <f>AVERAGE('1F'!$J96:$J126) + Calibration!$C$11</f>
        <v>441.24767335420859</v>
      </c>
      <c r="C97" s="3">
        <v>450.58456795027473</v>
      </c>
      <c r="D97" s="3">
        <v>611.14596146543363</v>
      </c>
      <c r="E97" s="3">
        <f t="shared" si="5"/>
        <v>5.2878282416671619E-2</v>
      </c>
      <c r="G97" s="3">
        <f>AVERAGE('2F'!$J96:$J126) + Calibration!$C$11</f>
        <v>440.05864772569237</v>
      </c>
      <c r="H97" s="3">
        <v>448.88871558499636</v>
      </c>
      <c r="I97" s="3">
        <v>611.14596146543363</v>
      </c>
      <c r="J97" s="3">
        <f t="shared" si="6"/>
        <v>5.000793542420149E-2</v>
      </c>
      <c r="L97" s="3">
        <f>AVERAGE('3F'!$J96:$J126) + Calibration!$C$11</f>
        <v>439.87671303468693</v>
      </c>
      <c r="M97" s="3">
        <v>458.44723327349175</v>
      </c>
      <c r="N97" s="3">
        <v>607.79099341583503</v>
      </c>
      <c r="O97" s="3">
        <f t="shared" si="7"/>
        <v>0.10517171461116928</v>
      </c>
      <c r="Q97" s="3">
        <f>AVERAGE('4F'!$J252:$J282) + Calibration!$C$11</f>
        <v>435.35696416852767</v>
      </c>
      <c r="R97" s="3">
        <v>453.43660620768151</v>
      </c>
      <c r="S97" s="3">
        <v>598.03676494601029</v>
      </c>
      <c r="T97" s="3">
        <f t="shared" si="8"/>
        <v>0.10239169007450288</v>
      </c>
    </row>
    <row r="98" spans="1:20" x14ac:dyDescent="0.25">
      <c r="A98" s="3">
        <f t="shared" si="9"/>
        <v>10.416666666666671</v>
      </c>
      <c r="B98" s="3">
        <f>AVERAGE('1F'!$J97:$J127) + Calibration!$C$11</f>
        <v>441.04711528047488</v>
      </c>
      <c r="C98" s="3">
        <v>450.97006602658234</v>
      </c>
      <c r="D98" s="3">
        <v>606.11353113615871</v>
      </c>
      <c r="E98" s="3">
        <f t="shared" si="5"/>
        <v>5.6197334837694839E-2</v>
      </c>
      <c r="G98" s="3">
        <f>AVERAGE('2F'!$J97:$J127) + Calibration!$C$11</f>
        <v>439.6245825164757</v>
      </c>
      <c r="H98" s="3">
        <v>448.88871558499636</v>
      </c>
      <c r="I98" s="3">
        <v>604.43603157912855</v>
      </c>
      <c r="J98" s="3">
        <f t="shared" si="6"/>
        <v>5.2466207013759883E-2</v>
      </c>
      <c r="L98" s="3">
        <f>AVERAGE('3F'!$J97:$J127) + Calibration!$C$11</f>
        <v>440.00707957891865</v>
      </c>
      <c r="M98" s="3">
        <v>458.44723327349175</v>
      </c>
      <c r="N98" s="3">
        <v>605.43011298423698</v>
      </c>
      <c r="O98" s="3">
        <f t="shared" si="7"/>
        <v>0.10443340072397227</v>
      </c>
      <c r="Q98" s="3">
        <f>AVERAGE('4F'!$J253:$J283) + Calibration!$C$11</f>
        <v>434.81545206894566</v>
      </c>
      <c r="R98" s="3">
        <v>453.05118521557279</v>
      </c>
      <c r="S98" s="3">
        <v>600.39765159050057</v>
      </c>
      <c r="T98" s="3">
        <f t="shared" si="8"/>
        <v>0.10327569166398008</v>
      </c>
    </row>
    <row r="99" spans="1:20" x14ac:dyDescent="0.25">
      <c r="A99" s="3">
        <f t="shared" si="9"/>
        <v>10.500000000000005</v>
      </c>
      <c r="B99" s="3">
        <f>AVERAGE('1F'!$J98:$J128) + Calibration!$C$11</f>
        <v>440.92391444088975</v>
      </c>
      <c r="C99" s="3">
        <v>452.20325903293337</v>
      </c>
      <c r="D99" s="3">
        <v>608.78507482094335</v>
      </c>
      <c r="E99" s="3">
        <f t="shared" si="5"/>
        <v>6.3879094133110575E-2</v>
      </c>
      <c r="G99" s="3">
        <f>AVERAGE('2F'!$J98:$J128) + Calibration!$C$11</f>
        <v>439.43118441711698</v>
      </c>
      <c r="H99" s="3">
        <v>448.5032175086892</v>
      </c>
      <c r="I99" s="3">
        <v>609.77911894869806</v>
      </c>
      <c r="J99" s="3">
        <f t="shared" si="6"/>
        <v>5.1378273897582739E-2</v>
      </c>
      <c r="L99" s="3">
        <f>AVERAGE('3F'!$J98:$J128) + Calibration!$C$11</f>
        <v>439.32660696025982</v>
      </c>
      <c r="M99" s="3">
        <v>458.90973846402221</v>
      </c>
      <c r="N99" s="3">
        <v>600.0870256146676</v>
      </c>
      <c r="O99" s="3">
        <f t="shared" si="7"/>
        <v>0.11090650618408575</v>
      </c>
      <c r="Q99" s="3">
        <f>AVERAGE('4F'!$J254:$J284) + Calibration!$C$11</f>
        <v>434.64497935372515</v>
      </c>
      <c r="R99" s="3">
        <v>453.43660620768151</v>
      </c>
      <c r="S99" s="3">
        <v>597.04268975379421</v>
      </c>
      <c r="T99" s="3">
        <f t="shared" si="8"/>
        <v>0.10642392303227576</v>
      </c>
    </row>
    <row r="100" spans="1:20" x14ac:dyDescent="0.25">
      <c r="A100" s="3">
        <f t="shared" si="9"/>
        <v>10.583333333333339</v>
      </c>
      <c r="B100" s="3">
        <f>AVERAGE('1F'!$J99:$J129) + Calibration!$C$11</f>
        <v>440.69899984768364</v>
      </c>
      <c r="C100" s="3">
        <v>450.58456795027473</v>
      </c>
      <c r="D100" s="3">
        <v>606.11353113615871</v>
      </c>
      <c r="E100" s="3">
        <f t="shared" si="5"/>
        <v>5.5985623121234743E-2</v>
      </c>
      <c r="G100" s="3">
        <f>AVERAGE('2F'!$J99:$J129) + Calibration!$C$11</f>
        <v>439.04439108353557</v>
      </c>
      <c r="H100" s="3">
        <v>448.04078940235695</v>
      </c>
      <c r="I100" s="3">
        <v>612.51279776927697</v>
      </c>
      <c r="J100" s="3">
        <f t="shared" si="6"/>
        <v>5.0949926245920797E-2</v>
      </c>
      <c r="L100" s="3">
        <f>AVERAGE('3F'!$J99:$J129) + Calibration!$C$11</f>
        <v>440.10019362742281</v>
      </c>
      <c r="M100" s="3">
        <v>458.44723327349175</v>
      </c>
      <c r="N100" s="3">
        <v>607.1075752639133</v>
      </c>
      <c r="O100" s="3">
        <f t="shared" si="7"/>
        <v>0.1039060614782409</v>
      </c>
      <c r="Q100" s="3">
        <f>AVERAGE('4F'!$J255:$J285) + Calibration!$C$11</f>
        <v>434.74525767430799</v>
      </c>
      <c r="R100" s="3">
        <v>453.89911139821197</v>
      </c>
      <c r="S100" s="3">
        <v>601.08106974242219</v>
      </c>
      <c r="T100" s="3">
        <f t="shared" si="8"/>
        <v>0.10847534757508544</v>
      </c>
    </row>
    <row r="101" spans="1:20" x14ac:dyDescent="0.25">
      <c r="A101" s="3">
        <f t="shared" si="9"/>
        <v>10.666666666666673</v>
      </c>
      <c r="B101" s="3">
        <f>AVERAGE('1F'!$J100:$J130) + Calibration!$C$11</f>
        <v>440.58296328017701</v>
      </c>
      <c r="C101" s="3">
        <v>451.81799220922153</v>
      </c>
      <c r="D101" s="3">
        <v>605.80287409586424</v>
      </c>
      <c r="E101" s="3">
        <f t="shared" si="5"/>
        <v>6.3628118166804137E-2</v>
      </c>
      <c r="G101" s="3">
        <f>AVERAGE('2F'!$J100:$J130) + Calibration!$C$11</f>
        <v>438.74211925618113</v>
      </c>
      <c r="H101" s="3">
        <v>450.58456795027473</v>
      </c>
      <c r="I101" s="3">
        <v>611.45658122837438</v>
      </c>
      <c r="J101" s="3">
        <f t="shared" si="6"/>
        <v>6.7068160629666113E-2</v>
      </c>
      <c r="L101" s="3">
        <f>AVERAGE('3F'!$J100:$J130) + Calibration!$C$11</f>
        <v>440.3551878488704</v>
      </c>
      <c r="M101" s="3">
        <v>455.9804618397975</v>
      </c>
      <c r="N101" s="3">
        <v>603.44199366426619</v>
      </c>
      <c r="O101" s="3">
        <f t="shared" si="7"/>
        <v>8.8491697365656277E-2</v>
      </c>
      <c r="Q101" s="3">
        <f>AVERAGE('4F'!$J256:$J286) + Calibration!$C$11</f>
        <v>434.75242051381889</v>
      </c>
      <c r="R101" s="3">
        <v>453.89911139821197</v>
      </c>
      <c r="S101" s="3">
        <v>599.09295042245139</v>
      </c>
      <c r="T101" s="3">
        <f t="shared" si="8"/>
        <v>0.1084347817695421</v>
      </c>
    </row>
    <row r="102" spans="1:20" x14ac:dyDescent="0.25">
      <c r="A102" s="3">
        <f t="shared" si="9"/>
        <v>10.750000000000007</v>
      </c>
      <c r="B102" s="3">
        <f>AVERAGE('1F'!$J101:$J131) + Calibration!$C$11</f>
        <v>440.95399836683481</v>
      </c>
      <c r="C102" s="3">
        <v>451.35533285029419</v>
      </c>
      <c r="D102" s="3">
        <v>613.13411806275815</v>
      </c>
      <c r="E102" s="3">
        <f t="shared" si="5"/>
        <v>5.8906598619883781E-2</v>
      </c>
      <c r="G102" s="3">
        <f>AVERAGE('2F'!$J101:$J131) + Calibration!$C$11</f>
        <v>438.30088690974981</v>
      </c>
      <c r="H102" s="3">
        <v>450.97006602658234</v>
      </c>
      <c r="I102" s="3">
        <v>617.17250426427847</v>
      </c>
      <c r="J102" s="3">
        <f t="shared" si="6"/>
        <v>7.1750240343242636E-2</v>
      </c>
      <c r="L102" s="3">
        <f>AVERAGE('3F'!$J101:$J131) + Calibration!$C$11</f>
        <v>440.53282483616954</v>
      </c>
      <c r="M102" s="3">
        <v>455.51795664926703</v>
      </c>
      <c r="N102" s="3">
        <v>608.47441778064888</v>
      </c>
      <c r="O102" s="3">
        <f t="shared" si="7"/>
        <v>8.4866335794116357E-2</v>
      </c>
      <c r="Q102" s="3">
        <f>AVERAGE('4F'!$J257:$J287) + Calibration!$C$11</f>
        <v>434.67506471223828</v>
      </c>
      <c r="R102" s="3">
        <v>453.89911139821197</v>
      </c>
      <c r="S102" s="3">
        <v>599.09295042245139</v>
      </c>
      <c r="T102" s="3">
        <f t="shared" si="8"/>
        <v>0.10887287624308055</v>
      </c>
    </row>
    <row r="103" spans="1:20" x14ac:dyDescent="0.25">
      <c r="A103" s="3">
        <f t="shared" si="9"/>
        <v>10.833333333333341</v>
      </c>
      <c r="B103" s="3">
        <f>AVERAGE('1F'!$J102:$J132) + Calibration!$C$11</f>
        <v>440.2720960454098</v>
      </c>
      <c r="C103" s="3">
        <v>451.81799220922153</v>
      </c>
      <c r="D103" s="3">
        <v>605.80287409586424</v>
      </c>
      <c r="E103" s="3">
        <f t="shared" si="5"/>
        <v>6.5388674127351915E-2</v>
      </c>
      <c r="G103" s="3">
        <f>AVERAGE('2F'!$J102:$J132) + Calibration!$C$11</f>
        <v>438.76647147794984</v>
      </c>
      <c r="H103" s="3">
        <v>450.97006602658234</v>
      </c>
      <c r="I103" s="3">
        <v>615.4949674298947</v>
      </c>
      <c r="J103" s="3">
        <f t="shared" si="6"/>
        <v>6.9113462982973634E-2</v>
      </c>
      <c r="L103" s="3">
        <f>AVERAGE('3F'!$J102:$J132) + Calibration!$C$11</f>
        <v>441.05141441674925</v>
      </c>
      <c r="M103" s="3">
        <v>453.43660620768151</v>
      </c>
      <c r="N103" s="3">
        <v>606.11353113615871</v>
      </c>
      <c r="O103" s="3">
        <f t="shared" si="7"/>
        <v>7.0141915233945862E-2</v>
      </c>
      <c r="Q103" s="3">
        <f>AVERAGE('4F'!$J258:$J288) + Calibration!$C$11</f>
        <v>435.20081713232867</v>
      </c>
      <c r="R103" s="3">
        <v>453.43660620768151</v>
      </c>
      <c r="S103" s="3">
        <v>597.41548814277508</v>
      </c>
      <c r="T103" s="3">
        <f t="shared" si="8"/>
        <v>0.1032760084090095</v>
      </c>
    </row>
    <row r="104" spans="1:20" x14ac:dyDescent="0.25">
      <c r="A104" s="3">
        <f t="shared" si="9"/>
        <v>10.916666666666675</v>
      </c>
      <c r="B104" s="3">
        <f>AVERAGE('1F'!$J103:$J133) + Calibration!$C$11</f>
        <v>439.76926471175364</v>
      </c>
      <c r="C104" s="3">
        <v>448.88871558499636</v>
      </c>
      <c r="D104" s="3">
        <v>610.46253710061967</v>
      </c>
      <c r="E104" s="3">
        <f t="shared" si="5"/>
        <v>5.1646818307605466E-2</v>
      </c>
      <c r="G104" s="3">
        <f>AVERAGE('2F'!$J103:$J133) + Calibration!$C$11</f>
        <v>438.84383300980193</v>
      </c>
      <c r="H104" s="3">
        <v>450.58456795027473</v>
      </c>
      <c r="I104" s="3">
        <v>612.51279776927697</v>
      </c>
      <c r="J104" s="3">
        <f t="shared" si="6"/>
        <v>6.6492118077800255E-2</v>
      </c>
      <c r="L104" s="3">
        <f>AVERAGE('3F'!$J103:$J133) + Calibration!$C$11</f>
        <v>441.23764967659707</v>
      </c>
      <c r="M104" s="3">
        <v>453.43660620768151</v>
      </c>
      <c r="N104" s="3">
        <v>609.15783593257061</v>
      </c>
      <c r="O104" s="3">
        <f t="shared" si="7"/>
        <v>6.9087196176677676E-2</v>
      </c>
      <c r="Q104" s="3">
        <f>AVERAGE('4F'!$J259:$J289) + Calibration!$C$11</f>
        <v>436.08328182519119</v>
      </c>
      <c r="R104" s="3">
        <v>453.05118521557279</v>
      </c>
      <c r="S104" s="3">
        <v>610.15191733767904</v>
      </c>
      <c r="T104" s="3">
        <f t="shared" si="8"/>
        <v>9.6095503517135514E-2</v>
      </c>
    </row>
    <row r="105" spans="1:20" x14ac:dyDescent="0.25">
      <c r="A105" s="3">
        <f t="shared" si="9"/>
        <v>11.000000000000009</v>
      </c>
      <c r="B105" s="3">
        <f>AVERAGE('1F'!$J104:$J134) + Calibration!$C$11</f>
        <v>439.60738167367452</v>
      </c>
      <c r="C105" s="3">
        <v>448.04078940235695</v>
      </c>
      <c r="D105" s="3">
        <v>611.14596146543363</v>
      </c>
      <c r="E105" s="3">
        <f t="shared" si="5"/>
        <v>4.776150260923983E-2</v>
      </c>
      <c r="G105" s="3">
        <f>AVERAGE('2F'!$J104:$J134) + Calibration!$C$11</f>
        <v>438.83523760238899</v>
      </c>
      <c r="H105" s="3">
        <v>448.5032175086892</v>
      </c>
      <c r="I105" s="3">
        <v>617.85588513884647</v>
      </c>
      <c r="J105" s="3">
        <f t="shared" si="6"/>
        <v>5.4753340805565168E-2</v>
      </c>
      <c r="L105" s="3">
        <f>AVERAGE('3F'!$J104:$J134) + Calibration!$C$11</f>
        <v>441.36228165151658</v>
      </c>
      <c r="M105" s="3">
        <v>453.43660620768151</v>
      </c>
      <c r="N105" s="3">
        <v>599.40360746274587</v>
      </c>
      <c r="O105" s="3">
        <f t="shared" si="7"/>
        <v>6.8381359273397432E-2</v>
      </c>
      <c r="Q105" s="3">
        <f>AVERAGE('4F'!$J260:$J290) + Calibration!$C$11</f>
        <v>436.26951565247117</v>
      </c>
      <c r="R105" s="3">
        <v>454.28460947451913</v>
      </c>
      <c r="S105" s="3">
        <v>599.09295042245139</v>
      </c>
      <c r="T105" s="3">
        <f t="shared" si="8"/>
        <v>0.10202612968196557</v>
      </c>
    </row>
    <row r="106" spans="1:20" x14ac:dyDescent="0.25">
      <c r="A106" s="3">
        <f t="shared" si="9"/>
        <v>11.083333333333343</v>
      </c>
      <c r="B106" s="3">
        <f>AVERAGE('1F'!$J105:$J135) + Calibration!$C$11</f>
        <v>438.67048226566595</v>
      </c>
      <c r="C106" s="3">
        <v>448.5032175086892</v>
      </c>
      <c r="D106" s="3">
        <v>610.83533548960065</v>
      </c>
      <c r="E106" s="3">
        <f t="shared" si="5"/>
        <v>5.5686411125172815E-2</v>
      </c>
      <c r="G106" s="3">
        <f>AVERAGE('2F'!$J105:$J135) + Calibration!$C$11</f>
        <v>438.78796572675373</v>
      </c>
      <c r="H106" s="3">
        <v>448.88871558499636</v>
      </c>
      <c r="I106" s="3">
        <v>611.45658122837438</v>
      </c>
      <c r="J106" s="3">
        <f t="shared" si="6"/>
        <v>5.7204276874812672E-2</v>
      </c>
      <c r="L106" s="3">
        <f>AVERAGE('3F'!$J105:$J135) + Calibration!$C$11</f>
        <v>442.16022483815198</v>
      </c>
      <c r="M106" s="3">
        <v>453.05118521557279</v>
      </c>
      <c r="N106" s="3">
        <v>610.15191733767904</v>
      </c>
      <c r="O106" s="3">
        <f t="shared" si="7"/>
        <v>6.1679530886926417E-2</v>
      </c>
      <c r="Q106" s="3">
        <f>AVERAGE('4F'!$J261:$J291) + Calibration!$C$11</f>
        <v>437.48433036836167</v>
      </c>
      <c r="R106" s="3">
        <v>454.28460947451913</v>
      </c>
      <c r="S106" s="3">
        <v>602.07515114753062</v>
      </c>
      <c r="T106" s="3">
        <f t="shared" si="8"/>
        <v>9.5146185288264157E-2</v>
      </c>
    </row>
    <row r="107" spans="1:20" x14ac:dyDescent="0.25">
      <c r="A107" s="3">
        <f t="shared" si="9"/>
        <v>11.166666666666677</v>
      </c>
      <c r="B107" s="3">
        <f>AVERAGE('1F'!$J106:$J136) + Calibration!$C$11</f>
        <v>438.51433379689905</v>
      </c>
      <c r="C107" s="3">
        <v>448.5032175086892</v>
      </c>
      <c r="D107" s="3">
        <v>612.14003665764983</v>
      </c>
      <c r="E107" s="3">
        <f t="shared" si="5"/>
        <v>5.6570737572840528E-2</v>
      </c>
      <c r="G107" s="3">
        <f>AVERAGE('2F'!$J106:$J136) + Calibration!$C$11</f>
        <v>438.36965876446067</v>
      </c>
      <c r="H107" s="3">
        <v>448.88871558499636</v>
      </c>
      <c r="I107" s="3">
        <v>611.45658122837438</v>
      </c>
      <c r="J107" s="3">
        <f t="shared" si="6"/>
        <v>5.9573303692177816E-2</v>
      </c>
      <c r="L107" s="3">
        <f>AVERAGE('3F'!$J106:$J136) + Calibration!$C$11</f>
        <v>442.22182812308034</v>
      </c>
      <c r="M107" s="3">
        <v>453.43660620768151</v>
      </c>
      <c r="N107" s="3">
        <v>605.80287409586424</v>
      </c>
      <c r="O107" s="3">
        <f t="shared" si="7"/>
        <v>6.3513430155642175E-2</v>
      </c>
      <c r="Q107" s="3">
        <f>AVERAGE('4F'!$J262:$J292) + Calibration!$C$11</f>
        <v>437.83244293601712</v>
      </c>
      <c r="R107" s="3">
        <v>453.43660620768151</v>
      </c>
      <c r="S107" s="3">
        <v>597.72610790571582</v>
      </c>
      <c r="T107" s="3">
        <f t="shared" si="8"/>
        <v>8.8372139565821753E-2</v>
      </c>
    </row>
    <row r="108" spans="1:20" x14ac:dyDescent="0.25">
      <c r="A108" s="3">
        <f t="shared" si="9"/>
        <v>11.250000000000011</v>
      </c>
      <c r="B108" s="3">
        <f>AVERAGE('1F'!$J107:$J137) + Calibration!$C$11</f>
        <v>438.35102105605364</v>
      </c>
      <c r="C108" s="3">
        <v>448.88871558499636</v>
      </c>
      <c r="D108" s="3">
        <v>610.83533548960065</v>
      </c>
      <c r="E108" s="3">
        <f t="shared" si="5"/>
        <v>5.9678855918199686E-2</v>
      </c>
      <c r="G108" s="3">
        <f>AVERAGE('2F'!$J107:$J137) + Calibration!$C$11</f>
        <v>438.33097799853454</v>
      </c>
      <c r="H108" s="3">
        <v>449.27421366130375</v>
      </c>
      <c r="I108" s="3">
        <v>615.86772854152196</v>
      </c>
      <c r="J108" s="3">
        <f t="shared" si="6"/>
        <v>6.1975585134259305E-2</v>
      </c>
      <c r="L108" s="3">
        <f>AVERAGE('3F'!$J107:$J137) + Calibration!$C$11</f>
        <v>441.8421976290096</v>
      </c>
      <c r="M108" s="3">
        <v>455.9804618397975</v>
      </c>
      <c r="N108" s="3">
        <v>606.79695550097256</v>
      </c>
      <c r="O108" s="3">
        <f t="shared" si="7"/>
        <v>8.0070211795530796E-2</v>
      </c>
      <c r="Q108" s="3">
        <f>AVERAGE('4F'!$J263:$J293) + Calibration!$C$11</f>
        <v>437.29093083643505</v>
      </c>
      <c r="R108" s="3">
        <v>453.43660620768151</v>
      </c>
      <c r="S108" s="3">
        <v>602.44791225915787</v>
      </c>
      <c r="T108" s="3">
        <f t="shared" si="8"/>
        <v>9.1438922578003276E-2</v>
      </c>
    </row>
    <row r="109" spans="1:20" x14ac:dyDescent="0.25">
      <c r="A109" s="3">
        <f t="shared" si="9"/>
        <v>11.333333333333345</v>
      </c>
      <c r="B109" s="3">
        <f>AVERAGE('1F'!$J108:$J138) + Calibration!$C$11</f>
        <v>438.80801164940851</v>
      </c>
      <c r="C109" s="3">
        <v>448.5032175086892</v>
      </c>
      <c r="D109" s="3">
        <v>617.85588513884647</v>
      </c>
      <c r="E109" s="3">
        <f t="shared" si="5"/>
        <v>5.49075314324328E-2</v>
      </c>
      <c r="G109" s="3">
        <f>AVERAGE('2F'!$J108:$J138) + Calibration!$C$11</f>
        <v>438.06738693710622</v>
      </c>
      <c r="H109" s="3">
        <v>448.04078940235695</v>
      </c>
      <c r="I109" s="3">
        <v>616.17842285917004</v>
      </c>
      <c r="J109" s="3">
        <f t="shared" si="6"/>
        <v>5.6483061556125223E-2</v>
      </c>
      <c r="L109" s="3">
        <f>AVERAGE('3F'!$J108:$J138) + Calibration!$C$11</f>
        <v>442.43814730887357</v>
      </c>
      <c r="M109" s="3">
        <v>453.43660620768151</v>
      </c>
      <c r="N109" s="3">
        <v>611.82934234000152</v>
      </c>
      <c r="O109" s="3">
        <f t="shared" si="7"/>
        <v>6.2288334715094103E-2</v>
      </c>
      <c r="Q109" s="3">
        <f>AVERAGE('4F'!$J264:$J294) + Calibration!$C$11</f>
        <v>437.86395942986445</v>
      </c>
      <c r="R109" s="3">
        <v>453.89911139821197</v>
      </c>
      <c r="S109" s="3">
        <v>603.44199366426619</v>
      </c>
      <c r="T109" s="3">
        <f t="shared" si="8"/>
        <v>9.081298772867942E-2</v>
      </c>
    </row>
    <row r="110" spans="1:20" x14ac:dyDescent="0.25">
      <c r="A110" s="3">
        <f t="shared" si="9"/>
        <v>11.416666666666679</v>
      </c>
      <c r="B110" s="3">
        <f>AVERAGE('1F'!$J109:$J139) + Calibration!$C$11</f>
        <v>439.55867723013711</v>
      </c>
      <c r="C110" s="3">
        <v>448.88871558499636</v>
      </c>
      <c r="D110" s="3">
        <v>616.48904262211079</v>
      </c>
      <c r="E110" s="3">
        <f t="shared" si="5"/>
        <v>5.283945299055734E-2</v>
      </c>
      <c r="G110" s="3">
        <f>AVERAGE('2F'!$J109:$J139) + Calibration!$C$11</f>
        <v>437.91982957804856</v>
      </c>
      <c r="H110" s="3">
        <v>448.88871558499636</v>
      </c>
      <c r="I110" s="3">
        <v>610.46253710061967</v>
      </c>
      <c r="J110" s="3">
        <f t="shared" si="6"/>
        <v>6.2120852506575105E-2</v>
      </c>
      <c r="L110" s="3">
        <f>AVERAGE('3F'!$J109:$J139) + Calibration!$C$11</f>
        <v>442.54702533457305</v>
      </c>
      <c r="M110" s="3">
        <v>453.89911139821197</v>
      </c>
      <c r="N110" s="3">
        <v>601.39172678271666</v>
      </c>
      <c r="O110" s="3">
        <f t="shared" si="7"/>
        <v>6.4291055951769302E-2</v>
      </c>
      <c r="Q110" s="3">
        <f>AVERAGE('4F'!$J265:$J295) + Calibration!$C$11</f>
        <v>437.60896234328112</v>
      </c>
      <c r="R110" s="3">
        <v>453.43660620768151</v>
      </c>
      <c r="S110" s="3">
        <v>596.73206377796123</v>
      </c>
      <c r="T110" s="3">
        <f t="shared" si="8"/>
        <v>8.9637792698750773E-2</v>
      </c>
    </row>
    <row r="111" spans="1:20" x14ac:dyDescent="0.25">
      <c r="A111" s="3">
        <f t="shared" si="9"/>
        <v>11.500000000000012</v>
      </c>
      <c r="B111" s="3">
        <f>AVERAGE('1F'!$J110:$J140) + Calibration!$C$11</f>
        <v>439.75923673643871</v>
      </c>
      <c r="C111" s="3">
        <v>448.88871558499636</v>
      </c>
      <c r="D111" s="3">
        <v>621.21080969819911</v>
      </c>
      <c r="E111" s="3">
        <f t="shared" si="5"/>
        <v>5.1703610435364256E-2</v>
      </c>
      <c r="G111" s="3">
        <f>AVERAGE('2F'!$J110:$J140) + Calibration!$C$11</f>
        <v>437.71926720661128</v>
      </c>
      <c r="H111" s="3">
        <v>445.95943896077142</v>
      </c>
      <c r="I111" s="3">
        <v>608.78507482094335</v>
      </c>
      <c r="J111" s="3">
        <f t="shared" si="6"/>
        <v>4.6667135919253311E-2</v>
      </c>
      <c r="L111" s="3">
        <f>AVERAGE('3F'!$J110:$J140) + Calibration!$C$11</f>
        <v>442.39947084065119</v>
      </c>
      <c r="M111" s="3">
        <v>453.05118521557279</v>
      </c>
      <c r="N111" s="3">
        <v>609.46849918575731</v>
      </c>
      <c r="O111" s="3">
        <f t="shared" si="7"/>
        <v>6.0324592415998052E-2</v>
      </c>
      <c r="Q111" s="3">
        <f>AVERAGE('4F'!$J266:$J296) + Calibration!$C$11</f>
        <v>437.49292434320665</v>
      </c>
      <c r="R111" s="3">
        <v>453.89911139821197</v>
      </c>
      <c r="S111" s="3">
        <v>610.15191733767904</v>
      </c>
      <c r="T111" s="3">
        <f t="shared" si="8"/>
        <v>9.2914296455785708E-2</v>
      </c>
    </row>
    <row r="112" spans="1:20" x14ac:dyDescent="0.25">
      <c r="A112" s="3">
        <f t="shared" si="9"/>
        <v>11.583333333333346</v>
      </c>
      <c r="B112" s="3">
        <f>AVERAGE('1F'!$J111:$J141) + Calibration!$C$11</f>
        <v>439.87527473651312</v>
      </c>
      <c r="C112" s="3">
        <v>450.97006602658234</v>
      </c>
      <c r="D112" s="3">
        <v>619.84404794906322</v>
      </c>
      <c r="E112" s="3">
        <f t="shared" si="5"/>
        <v>6.283390062446334E-2</v>
      </c>
      <c r="G112" s="3">
        <f>AVERAGE('2F'!$J111:$J141) + Calibration!$C$11</f>
        <v>437.44851187310411</v>
      </c>
      <c r="H112" s="3">
        <v>448.5032175086892</v>
      </c>
      <c r="I112" s="3">
        <v>616.48904262211079</v>
      </c>
      <c r="J112" s="3">
        <f t="shared" si="6"/>
        <v>6.2606880758611788E-2</v>
      </c>
      <c r="L112" s="3">
        <f>AVERAGE('3F'!$J111:$J141) + Calibration!$C$11</f>
        <v>442.93381866815452</v>
      </c>
      <c r="M112" s="3">
        <v>454.28460947451913</v>
      </c>
      <c r="N112" s="3">
        <v>608.10165666902174</v>
      </c>
      <c r="O112" s="3">
        <f t="shared" si="7"/>
        <v>6.4283720431458094E-2</v>
      </c>
      <c r="Q112" s="3">
        <f>AVERAGE('4F'!$J267:$J297) + Calibration!$C$11</f>
        <v>438.04303041763382</v>
      </c>
      <c r="R112" s="3">
        <v>452.66591839186071</v>
      </c>
      <c r="S112" s="3">
        <v>605.11945594394251</v>
      </c>
      <c r="T112" s="3">
        <f t="shared" si="8"/>
        <v>8.281481515002885E-2</v>
      </c>
    </row>
    <row r="113" spans="1:20" x14ac:dyDescent="0.25">
      <c r="A113" s="3">
        <f t="shared" si="9"/>
        <v>11.66666666666668</v>
      </c>
      <c r="B113" s="3">
        <f>AVERAGE('1F'!$J112:$J142) + Calibration!$C$11</f>
        <v>439.89819725551547</v>
      </c>
      <c r="C113" s="3">
        <v>451.35533285029419</v>
      </c>
      <c r="D113" s="3">
        <v>625.24919589971933</v>
      </c>
      <c r="E113" s="3">
        <f t="shared" si="5"/>
        <v>6.4885990243700745E-2</v>
      </c>
      <c r="G113" s="3">
        <f>AVERAGE('2F'!$J112:$J142) + Calibration!$C$11</f>
        <v>438.13041419452929</v>
      </c>
      <c r="H113" s="3">
        <v>448.88871558499636</v>
      </c>
      <c r="I113" s="3">
        <v>614.19026626184552</v>
      </c>
      <c r="J113" s="3">
        <f t="shared" si="6"/>
        <v>6.0928234049945414E-2</v>
      </c>
      <c r="L113" s="3">
        <f>AVERAGE('3F'!$J112:$J142) + Calibration!$C$11</f>
        <v>441.96683676676872</v>
      </c>
      <c r="M113" s="3">
        <v>453.89911139821197</v>
      </c>
      <c r="N113" s="3">
        <v>606.11353113615871</v>
      </c>
      <c r="O113" s="3">
        <f t="shared" si="7"/>
        <v>6.7576878087558148E-2</v>
      </c>
      <c r="Q113" s="3">
        <f>AVERAGE('4F'!$J268:$J298) + Calibration!$C$11</f>
        <v>437.94275066448307</v>
      </c>
      <c r="R113" s="3">
        <v>453.89911139821197</v>
      </c>
      <c r="S113" s="3">
        <v>604.43603157912855</v>
      </c>
      <c r="T113" s="3">
        <f t="shared" si="8"/>
        <v>9.0366763867709948E-2</v>
      </c>
    </row>
    <row r="114" spans="1:20" x14ac:dyDescent="0.25">
      <c r="A114" s="3">
        <f t="shared" si="9"/>
        <v>11.750000000000014</v>
      </c>
      <c r="B114" s="3">
        <f>AVERAGE('1F'!$J113:$J143) + Calibration!$C$11</f>
        <v>438.85385525484537</v>
      </c>
      <c r="C114" s="3">
        <v>450.97006602658234</v>
      </c>
      <c r="D114" s="3">
        <v>629.59827641888785</v>
      </c>
      <c r="E114" s="3">
        <f t="shared" si="5"/>
        <v>6.8618576381676413E-2</v>
      </c>
      <c r="G114" s="3">
        <f>AVERAGE('2F'!$J113:$J143) + Calibration!$C$11</f>
        <v>438.05305696038101</v>
      </c>
      <c r="H114" s="3">
        <v>446.42209831969876</v>
      </c>
      <c r="I114" s="3">
        <v>615.4949674298947</v>
      </c>
      <c r="J114" s="3">
        <f t="shared" si="6"/>
        <v>4.7396972087621302E-2</v>
      </c>
      <c r="L114" s="3">
        <f>AVERAGE('3F'!$J113:$J143) + Calibration!$C$11</f>
        <v>441.95967249468998</v>
      </c>
      <c r="M114" s="3">
        <v>452.66591839186071</v>
      </c>
      <c r="N114" s="3">
        <v>613.13411806275815</v>
      </c>
      <c r="O114" s="3">
        <f t="shared" si="7"/>
        <v>6.0633424566177374E-2</v>
      </c>
      <c r="Q114" s="3">
        <f>AVERAGE('4F'!$J269:$J299) + Calibration!$C$11</f>
        <v>437.40840283697975</v>
      </c>
      <c r="R114" s="3">
        <v>453.43660620768151</v>
      </c>
      <c r="S114" s="3">
        <v>605.43011298423698</v>
      </c>
      <c r="T114" s="3">
        <f t="shared" si="8"/>
        <v>9.0773635253942567E-2</v>
      </c>
    </row>
    <row r="115" spans="1:20" x14ac:dyDescent="0.25">
      <c r="A115" s="3">
        <f t="shared" si="9"/>
        <v>11.833333333333348</v>
      </c>
      <c r="B115" s="3">
        <f>AVERAGE('1F'!$J114:$J144) + Calibration!$C$11</f>
        <v>438.37251243972167</v>
      </c>
      <c r="C115" s="3">
        <v>450.97006602658234</v>
      </c>
      <c r="D115" s="3">
        <v>626.55397162247596</v>
      </c>
      <c r="E115" s="3">
        <f t="shared" si="5"/>
        <v>7.134459851413899E-2</v>
      </c>
      <c r="G115" s="3">
        <f>AVERAGE('2F'!$J114:$J144) + Calibration!$C$11</f>
        <v>439.11458834330892</v>
      </c>
      <c r="H115" s="3">
        <v>447.65529132605002</v>
      </c>
      <c r="I115" s="3">
        <v>616.17842285917004</v>
      </c>
      <c r="J115" s="3">
        <f t="shared" si="6"/>
        <v>4.8369155259455385E-2</v>
      </c>
      <c r="L115" s="3">
        <f>AVERAGE('3F'!$J114:$J144) + Calibration!$C$11</f>
        <v>441.31645093919082</v>
      </c>
      <c r="M115" s="3">
        <v>453.43660620768151</v>
      </c>
      <c r="N115" s="3">
        <v>611.14596146543363</v>
      </c>
      <c r="O115" s="3">
        <f t="shared" si="7"/>
        <v>6.8640915523581536E-2</v>
      </c>
      <c r="Q115" s="3">
        <f>AVERAGE('4F'!$J270:$J300) + Calibration!$C$11</f>
        <v>436.85113392304197</v>
      </c>
      <c r="R115" s="3">
        <v>453.43660620768151</v>
      </c>
      <c r="S115" s="3">
        <v>597.41548814277508</v>
      </c>
      <c r="T115" s="3">
        <f t="shared" si="8"/>
        <v>9.3929654925156258E-2</v>
      </c>
    </row>
    <row r="116" spans="1:20" x14ac:dyDescent="0.25">
      <c r="A116" s="3">
        <f t="shared" si="9"/>
        <v>11.916666666666682</v>
      </c>
      <c r="B116" s="3">
        <f>AVERAGE('1F'!$J115:$J145) + Calibration!$C$11</f>
        <v>438.46562792079379</v>
      </c>
      <c r="C116" s="3">
        <v>451.81799220922153</v>
      </c>
      <c r="D116" s="3">
        <v>616.86180373373804</v>
      </c>
      <c r="E116" s="3">
        <f t="shared" si="5"/>
        <v>7.5619370285195053E-2</v>
      </c>
      <c r="G116" s="3">
        <f>AVERAGE('2F'!$J115:$J145) + Calibration!$C$11</f>
        <v>439.2535445646821</v>
      </c>
      <c r="H116" s="3">
        <v>446.42209831969876</v>
      </c>
      <c r="I116" s="3">
        <v>617.54526537590573</v>
      </c>
      <c r="J116" s="3">
        <f t="shared" si="6"/>
        <v>4.0598167418165999E-2</v>
      </c>
      <c r="L116" s="3">
        <f>AVERAGE('3F'!$J115:$J145) + Calibration!$C$11</f>
        <v>440.80645676602416</v>
      </c>
      <c r="M116" s="3">
        <v>453.89911139821197</v>
      </c>
      <c r="N116" s="3">
        <v>612.82342374510995</v>
      </c>
      <c r="O116" s="3">
        <f t="shared" si="7"/>
        <v>7.4148538585458681E-2</v>
      </c>
      <c r="Q116" s="3">
        <f>AVERAGE('4F'!$J271:$J301) + Calibration!$C$11</f>
        <v>437.03736488518615</v>
      </c>
      <c r="R116" s="3">
        <v>458.06173519718459</v>
      </c>
      <c r="S116" s="3">
        <v>605.43011298423698</v>
      </c>
      <c r="T116" s="3">
        <f t="shared" si="8"/>
        <v>0.11906877383610383</v>
      </c>
    </row>
    <row r="117" spans="1:20" x14ac:dyDescent="0.25">
      <c r="A117" s="3">
        <f t="shared" si="9"/>
        <v>12.000000000000016</v>
      </c>
      <c r="B117" s="3">
        <f>AVERAGE('1F'!$J116:$J146) + Calibration!$C$11</f>
        <v>438.65186174807377</v>
      </c>
      <c r="C117" s="3">
        <v>451.35533285029419</v>
      </c>
      <c r="D117" s="3">
        <v>626.24327730482776</v>
      </c>
      <c r="E117" s="3">
        <f t="shared" si="5"/>
        <v>7.194444852127356E-2</v>
      </c>
      <c r="G117" s="3">
        <f>AVERAGE('2F'!$J116:$J146) + Calibration!$C$11</f>
        <v>439.74921162625941</v>
      </c>
      <c r="H117" s="3">
        <v>446.80736514341083</v>
      </c>
      <c r="I117" s="3">
        <v>614.50096057949384</v>
      </c>
      <c r="J117" s="3">
        <f t="shared" si="6"/>
        <v>3.9972930097915513E-2</v>
      </c>
      <c r="L117" s="3">
        <f>AVERAGE('3F'!$J116:$J146) + Calibration!$C$11</f>
        <v>440.83081328549662</v>
      </c>
      <c r="M117" s="3">
        <v>453.43660620768151</v>
      </c>
      <c r="N117" s="3">
        <v>623.19897250841586</v>
      </c>
      <c r="O117" s="3">
        <f t="shared" si="7"/>
        <v>7.1391260913046581E-2</v>
      </c>
      <c r="Q117" s="3">
        <f>AVERAGE('4F'!$J272:$J302) + Calibration!$C$11</f>
        <v>437.11472068676659</v>
      </c>
      <c r="R117" s="3">
        <v>458.44723327349175</v>
      </c>
      <c r="S117" s="3">
        <v>602.07515114753062</v>
      </c>
      <c r="T117" s="3">
        <f t="shared" si="8"/>
        <v>0.12081389734155501</v>
      </c>
    </row>
    <row r="118" spans="1:20" x14ac:dyDescent="0.25">
      <c r="A118" s="3">
        <f t="shared" si="9"/>
        <v>12.08333333333335</v>
      </c>
      <c r="B118" s="3">
        <f>AVERAGE('1F'!$J117:$J147) + Calibration!$C$11</f>
        <v>439.0300568091065</v>
      </c>
      <c r="C118" s="3">
        <v>451.35533285029419</v>
      </c>
      <c r="D118" s="3">
        <v>623.57173362004312</v>
      </c>
      <c r="E118" s="3">
        <f t="shared" si="5"/>
        <v>6.9802590214947099E-2</v>
      </c>
      <c r="G118" s="3">
        <f>AVERAGE('2F'!$J117:$J147) + Calibration!$C$11</f>
        <v>441.22045886177125</v>
      </c>
      <c r="H118" s="3">
        <v>445.57417213705958</v>
      </c>
      <c r="I118" s="3">
        <v>619.84404794906322</v>
      </c>
      <c r="J118" s="3">
        <f t="shared" si="6"/>
        <v>2.4656686199382011E-2</v>
      </c>
      <c r="L118" s="3">
        <f>AVERAGE('3F'!$J117:$J147) + Calibration!$C$11</f>
        <v>440.95544526041607</v>
      </c>
      <c r="M118" s="3">
        <v>453.43660620768151</v>
      </c>
      <c r="N118" s="3">
        <v>620.90018993525837</v>
      </c>
      <c r="O118" s="3">
        <f t="shared" si="7"/>
        <v>7.0685424009766656E-2</v>
      </c>
      <c r="Q118" s="3">
        <f>AVERAGE('4F'!$J273:$J303) + Calibration!$C$11</f>
        <v>437.35395952642625</v>
      </c>
      <c r="R118" s="3">
        <v>457.59930709085256</v>
      </c>
      <c r="S118" s="3">
        <v>607.48033637554056</v>
      </c>
      <c r="T118" s="3">
        <f t="shared" si="8"/>
        <v>0.11465688030648359</v>
      </c>
    </row>
    <row r="119" spans="1:20" x14ac:dyDescent="0.25">
      <c r="A119" s="3">
        <f t="shared" si="9"/>
        <v>12.166666666666684</v>
      </c>
      <c r="B119" s="3">
        <f>AVERAGE('1F'!$J118:$J148) + Calibration!$C$11</f>
        <v>439.30081357518151</v>
      </c>
      <c r="C119" s="3">
        <v>451.81799220922153</v>
      </c>
      <c r="D119" s="3">
        <v>630.96511893562354</v>
      </c>
      <c r="E119" s="3">
        <f t="shared" si="5"/>
        <v>7.0889405472089703E-2</v>
      </c>
      <c r="G119" s="3">
        <f>AVERAGE('2F'!$J118:$J148) + Calibration!$C$11</f>
        <v>441.99547523170071</v>
      </c>
      <c r="H119" s="3">
        <v>443.0303935891418</v>
      </c>
      <c r="I119" s="3">
        <v>618.84996654395479</v>
      </c>
      <c r="J119" s="3">
        <f t="shared" si="6"/>
        <v>5.8611248761471996E-3</v>
      </c>
      <c r="L119" s="3">
        <f>AVERAGE('3F'!$J118:$J148) + Calibration!$C$11</f>
        <v>441.23479600133612</v>
      </c>
      <c r="M119" s="3">
        <v>451.35533285029419</v>
      </c>
      <c r="N119" s="3">
        <v>621.52151022873943</v>
      </c>
      <c r="O119" s="3">
        <f t="shared" si="7"/>
        <v>5.7316337911002095E-2</v>
      </c>
      <c r="Q119" s="3">
        <f>AVERAGE('4F'!$J274:$J304) + Calibration!$C$11</f>
        <v>437.57886982192861</v>
      </c>
      <c r="R119" s="3">
        <v>458.90973846402221</v>
      </c>
      <c r="S119" s="3">
        <v>610.15191733767904</v>
      </c>
      <c r="T119" s="3">
        <f t="shared" si="8"/>
        <v>0.12080458707596187</v>
      </c>
    </row>
    <row r="120" spans="1:20" x14ac:dyDescent="0.25">
      <c r="A120" s="3">
        <f t="shared" si="9"/>
        <v>12.250000000000018</v>
      </c>
      <c r="B120" s="3">
        <f>AVERAGE('1F'!$J119:$J149) + Calibration!$C$11</f>
        <v>439.41685157525598</v>
      </c>
      <c r="C120" s="3">
        <v>450.97006602658234</v>
      </c>
      <c r="D120" s="3">
        <v>628.91481477672028</v>
      </c>
      <c r="E120" s="3">
        <f t="shared" si="5"/>
        <v>6.5430120292350763E-2</v>
      </c>
      <c r="G120" s="3">
        <f>AVERAGE('2F'!$J119:$J149) + Calibration!$C$11</f>
        <v>441.69320197177836</v>
      </c>
      <c r="H120" s="3">
        <v>445.95943896077142</v>
      </c>
      <c r="I120" s="3">
        <v>612.51279776927697</v>
      </c>
      <c r="J120" s="3">
        <f t="shared" si="6"/>
        <v>2.4161275683188349E-2</v>
      </c>
      <c r="L120" s="3">
        <f>AVERAGE('3F'!$J119:$J149) + Calibration!$C$11</f>
        <v>440.59300558117127</v>
      </c>
      <c r="M120" s="3">
        <v>450.97006602658234</v>
      </c>
      <c r="N120" s="3">
        <v>617.17250426427847</v>
      </c>
      <c r="O120" s="3">
        <f t="shared" si="7"/>
        <v>5.8769125777483687E-2</v>
      </c>
      <c r="Q120" s="3">
        <f>AVERAGE('4F'!$J275:$J305) + Calibration!$C$11</f>
        <v>438.06737690913099</v>
      </c>
      <c r="R120" s="3">
        <v>461.37627864512137</v>
      </c>
      <c r="S120" s="3">
        <v>601.08106974242219</v>
      </c>
      <c r="T120" s="3">
        <f t="shared" si="8"/>
        <v>0.13200691901753323</v>
      </c>
    </row>
    <row r="121" spans="1:20" x14ac:dyDescent="0.25">
      <c r="A121" s="3">
        <f t="shared" si="9"/>
        <v>12.333333333333352</v>
      </c>
      <c r="B121" s="3">
        <f>AVERAGE('1F'!$J120:$J150) + Calibration!$C$11</f>
        <v>440.13743323003939</v>
      </c>
      <c r="C121" s="3">
        <v>450.97006602658234</v>
      </c>
      <c r="D121" s="3">
        <v>627.6101136086711</v>
      </c>
      <c r="E121" s="3">
        <f t="shared" si="5"/>
        <v>6.1349200254765264E-2</v>
      </c>
      <c r="G121" s="3">
        <f>AVERAGE('2F'!$J120:$J150) + Calibration!$C$11</f>
        <v>441.22045313149971</v>
      </c>
      <c r="H121" s="3">
        <v>446.42209831969876</v>
      </c>
      <c r="I121" s="3">
        <v>618.84996654395479</v>
      </c>
      <c r="J121" s="3">
        <f t="shared" si="6"/>
        <v>2.9458837781974882E-2</v>
      </c>
      <c r="L121" s="3">
        <f>AVERAGE('3F'!$J120:$J150) + Calibration!$C$11</f>
        <v>440.24488871581207</v>
      </c>
      <c r="M121" s="3">
        <v>450.58456795027473</v>
      </c>
      <c r="N121" s="3">
        <v>619.22272765558205</v>
      </c>
      <c r="O121" s="3">
        <f t="shared" si="7"/>
        <v>5.8557422174185005E-2</v>
      </c>
      <c r="Q121" s="3">
        <f>AVERAGE('4F'!$J276:$J306) + Calibration!$C$11</f>
        <v>437.99718394706116</v>
      </c>
      <c r="R121" s="3">
        <v>460.99101182140953</v>
      </c>
      <c r="S121" s="3">
        <v>609.77911894869806</v>
      </c>
      <c r="T121" s="3">
        <f t="shared" si="8"/>
        <v>0.13022253937539424</v>
      </c>
    </row>
    <row r="122" spans="1:20" x14ac:dyDescent="0.25">
      <c r="A122" s="3">
        <f t="shared" si="9"/>
        <v>12.416666666666686</v>
      </c>
      <c r="B122" s="3">
        <f>AVERAGE('1F'!$J121:$J151) + Calibration!$C$11</f>
        <v>440.96545461234831</v>
      </c>
      <c r="C122" s="3">
        <v>450.97006602658234</v>
      </c>
      <c r="D122" s="3">
        <v>632.64258121529986</v>
      </c>
      <c r="E122" s="3">
        <f t="shared" si="5"/>
        <v>5.6659809360364334E-2</v>
      </c>
      <c r="G122" s="3">
        <f>AVERAGE('2F'!$J121:$J151) + Calibration!$C$11</f>
        <v>440.47695182284986</v>
      </c>
      <c r="H122" s="3">
        <v>446.42209831969876</v>
      </c>
      <c r="I122" s="3">
        <v>609.15783593257061</v>
      </c>
      <c r="J122" s="3">
        <f t="shared" si="6"/>
        <v>3.3669560284134897E-2</v>
      </c>
      <c r="L122" s="3">
        <f>AVERAGE('3F'!$J121:$J151) + Calibration!$C$11</f>
        <v>439.10599723359985</v>
      </c>
      <c r="M122" s="3">
        <v>453.89911139821197</v>
      </c>
      <c r="N122" s="3">
        <v>622.88834653258289</v>
      </c>
      <c r="O122" s="3">
        <f t="shared" si="7"/>
        <v>8.3778868934431247E-2</v>
      </c>
      <c r="Q122" s="3">
        <f>AVERAGE('4F'!$J277:$J307) + Calibration!$C$11</f>
        <v>438.41549377449007</v>
      </c>
      <c r="R122" s="3">
        <v>458.90973846402221</v>
      </c>
      <c r="S122" s="3">
        <v>601.39172678271666</v>
      </c>
      <c r="T122" s="3">
        <f t="shared" si="8"/>
        <v>0.11606647664910362</v>
      </c>
    </row>
    <row r="123" spans="1:20" x14ac:dyDescent="0.25">
      <c r="A123" s="3">
        <f t="shared" si="9"/>
        <v>12.50000000000002</v>
      </c>
      <c r="B123" s="3">
        <f>AVERAGE('1F'!$J122:$J152) + Calibration!$C$11</f>
        <v>441.29064895870516</v>
      </c>
      <c r="C123" s="3">
        <v>453.89911139821197</v>
      </c>
      <c r="D123" s="3">
        <v>631.27573869856428</v>
      </c>
      <c r="E123" s="3">
        <f t="shared" si="5"/>
        <v>7.1406379375551679E-2</v>
      </c>
      <c r="G123" s="3">
        <f>AVERAGE('2F'!$J122:$J152) + Calibration!$C$11</f>
        <v>439.30654671192605</v>
      </c>
      <c r="H123" s="3">
        <v>446.42209831969876</v>
      </c>
      <c r="I123" s="3">
        <v>611.14596146543363</v>
      </c>
      <c r="J123" s="3">
        <f t="shared" si="6"/>
        <v>4.0297996683472677E-2</v>
      </c>
      <c r="L123" s="3">
        <f>AVERAGE('3F'!$J122:$J152) + Calibration!$C$11</f>
        <v>437.97569972623268</v>
      </c>
      <c r="M123" s="3">
        <v>450.97006602658234</v>
      </c>
      <c r="N123" s="3">
        <v>618.84996654395479</v>
      </c>
      <c r="O123" s="3">
        <f t="shared" si="7"/>
        <v>7.3591895462231091E-2</v>
      </c>
      <c r="Q123" s="3">
        <f>AVERAGE('4F'!$J278:$J308) + Calibration!$C$11</f>
        <v>438.19057774871612</v>
      </c>
      <c r="R123" s="3">
        <v>460.14308563877034</v>
      </c>
      <c r="S123" s="3">
        <v>610.83533548960065</v>
      </c>
      <c r="T123" s="3">
        <f t="shared" si="8"/>
        <v>0.1243251597221175</v>
      </c>
    </row>
    <row r="124" spans="1:20" x14ac:dyDescent="0.25">
      <c r="A124" s="3">
        <f t="shared" si="9"/>
        <v>12.583333333333353</v>
      </c>
      <c r="B124" s="3">
        <f>AVERAGE('1F'!$J123:$J153) + Calibration!$C$11</f>
        <v>441.32073574978619</v>
      </c>
      <c r="C124" s="3">
        <v>454.28460947451913</v>
      </c>
      <c r="D124" s="3">
        <v>633.26382074118112</v>
      </c>
      <c r="E124" s="3">
        <f t="shared" si="5"/>
        <v>7.3419204744939209E-2</v>
      </c>
      <c r="G124" s="3">
        <f>AVERAGE('2F'!$J123:$J153) + Calibration!$C$11</f>
        <v>439.59306172492461</v>
      </c>
      <c r="H124" s="3">
        <v>446.42209831969876</v>
      </c>
      <c r="I124" s="3">
        <v>611.82934234000152</v>
      </c>
      <c r="J124" s="3">
        <f t="shared" si="6"/>
        <v>3.8675356348608275E-2</v>
      </c>
      <c r="L124" s="3">
        <f>AVERAGE('3F'!$J123:$J153) + Calibration!$C$11</f>
        <v>437.46570555306596</v>
      </c>
      <c r="M124" s="3">
        <v>451.35533285029419</v>
      </c>
      <c r="N124" s="3">
        <v>623.19897250841586</v>
      </c>
      <c r="O124" s="3">
        <f t="shared" si="7"/>
        <v>7.86620891269985E-2</v>
      </c>
      <c r="Q124" s="3">
        <f>AVERAGE('4F'!$J279:$J309) + Calibration!$C$11</f>
        <v>437.89689989620678</v>
      </c>
      <c r="R124" s="3">
        <v>461.83893800404871</v>
      </c>
      <c r="S124" s="3">
        <v>608.78507482094335</v>
      </c>
      <c r="T124" s="3">
        <f t="shared" si="8"/>
        <v>0.13559260412242224</v>
      </c>
    </row>
    <row r="125" spans="1:20" x14ac:dyDescent="0.25">
      <c r="A125" s="3">
        <f t="shared" si="9"/>
        <v>12.666666666666687</v>
      </c>
      <c r="B125" s="3">
        <f>AVERAGE('1F'!$J124:$J154) + Calibration!$C$11</f>
        <v>441.60724933021697</v>
      </c>
      <c r="C125" s="3">
        <v>452.66591839186071</v>
      </c>
      <c r="D125" s="3">
        <v>633.26382074118112</v>
      </c>
      <c r="E125" s="3">
        <f t="shared" si="5"/>
        <v>6.2629327104161733E-2</v>
      </c>
      <c r="G125" s="3">
        <f>AVERAGE('2F'!$J124:$J154) + Calibration!$C$11</f>
        <v>439.47702515741804</v>
      </c>
      <c r="H125" s="3">
        <v>445.95943896077142</v>
      </c>
      <c r="I125" s="3">
        <v>617.17250426427847</v>
      </c>
      <c r="J125" s="3">
        <f t="shared" si="6"/>
        <v>3.6712303465423222E-2</v>
      </c>
      <c r="L125" s="3">
        <f>AVERAGE('3F'!$J124:$J154) + Calibration!$C$11</f>
        <v>437.23362955291702</v>
      </c>
      <c r="M125" s="3">
        <v>451.35533285029419</v>
      </c>
      <c r="N125" s="3">
        <v>616.86180373373804</v>
      </c>
      <c r="O125" s="3">
        <f t="shared" si="7"/>
        <v>7.9976421226578734E-2</v>
      </c>
      <c r="Q125" s="3">
        <f>AVERAGE('4F'!$J280:$J310) + Calibration!$C$11</f>
        <v>437.57886982192866</v>
      </c>
      <c r="R125" s="3">
        <v>461.37627864512137</v>
      </c>
      <c r="S125" s="3">
        <v>614.50096057949384</v>
      </c>
      <c r="T125" s="3">
        <f t="shared" si="8"/>
        <v>0.13477351506869925</v>
      </c>
    </row>
    <row r="126" spans="1:20" x14ac:dyDescent="0.25">
      <c r="A126" s="3">
        <f t="shared" si="9"/>
        <v>12.750000000000021</v>
      </c>
      <c r="B126" s="3">
        <f>AVERAGE('1F'!$J125:$J155) + Calibration!$C$11</f>
        <v>440.98837999648663</v>
      </c>
      <c r="C126" s="3">
        <v>453.43660620768151</v>
      </c>
      <c r="D126" s="3">
        <v>631.27573869856428</v>
      </c>
      <c r="E126" s="3">
        <f t="shared" si="5"/>
        <v>7.0498902435881555E-2</v>
      </c>
      <c r="G126" s="3">
        <f>AVERAGE('2F'!$J125:$J155) + Calibration!$C$11</f>
        <v>438.77220174955841</v>
      </c>
      <c r="H126" s="3">
        <v>448.5032175086892</v>
      </c>
      <c r="I126" s="3">
        <v>618.84996654395479</v>
      </c>
      <c r="J126" s="3">
        <f t="shared" si="6"/>
        <v>5.5110336120662282E-2</v>
      </c>
      <c r="L126" s="3">
        <f>AVERAGE('3F'!$J125:$J155) + Calibration!$C$11</f>
        <v>437.00155498533599</v>
      </c>
      <c r="M126" s="3">
        <v>450.97006602658234</v>
      </c>
      <c r="N126" s="3">
        <v>617.17250426427847</v>
      </c>
      <c r="O126" s="3">
        <f t="shared" si="7"/>
        <v>7.9108836902863119E-2</v>
      </c>
      <c r="Q126" s="3">
        <f>AVERAGE('4F'!$J281:$J311) + Calibration!$C$11</f>
        <v>436.99008727927929</v>
      </c>
      <c r="R126" s="3">
        <v>460.52835246248219</v>
      </c>
      <c r="S126" s="3">
        <v>610.83533548960065</v>
      </c>
      <c r="T126" s="3">
        <f t="shared" si="8"/>
        <v>0.13330588892802941</v>
      </c>
    </row>
    <row r="127" spans="1:20" x14ac:dyDescent="0.25">
      <c r="A127" s="3">
        <f t="shared" si="9"/>
        <v>12.833333333333355</v>
      </c>
      <c r="B127" s="3">
        <f>AVERAGE('1F'!$J126:$J156) + Calibration!$C$11</f>
        <v>440.08156308185539</v>
      </c>
      <c r="C127" s="3">
        <v>453.89911139821197</v>
      </c>
      <c r="D127" s="3">
        <v>629.9088961818286</v>
      </c>
      <c r="E127" s="3">
        <f t="shared" si="5"/>
        <v>7.8253879237980051E-2</v>
      </c>
      <c r="G127" s="3">
        <f>AVERAGE('2F'!$J126:$J156) + Calibration!$C$11</f>
        <v>439.50854165126543</v>
      </c>
      <c r="H127" s="3">
        <v>445.95943896077142</v>
      </c>
      <c r="I127" s="3">
        <v>605.43011298423698</v>
      </c>
      <c r="J127" s="3">
        <f t="shared" si="6"/>
        <v>3.653381392103576E-2</v>
      </c>
      <c r="L127" s="3">
        <f>AVERAGE('3F'!$J126:$J156) + Calibration!$C$11</f>
        <v>438.01724562796301</v>
      </c>
      <c r="M127" s="3">
        <v>451.35533285029419</v>
      </c>
      <c r="N127" s="3">
        <v>622.88834653258289</v>
      </c>
      <c r="O127" s="3">
        <f t="shared" si="7"/>
        <v>7.5538513987057854E-2</v>
      </c>
      <c r="Q127" s="3">
        <f>AVERAGE('4F'!$J282:$J312) + Calibration!$C$11</f>
        <v>436.97432903235557</v>
      </c>
      <c r="R127" s="3">
        <v>461.37627864512137</v>
      </c>
      <c r="S127" s="3">
        <v>616.48904262211079</v>
      </c>
      <c r="T127" s="3">
        <f t="shared" si="8"/>
        <v>0.13819725283017212</v>
      </c>
    </row>
    <row r="128" spans="1:20" x14ac:dyDescent="0.25">
      <c r="A128" s="3">
        <f t="shared" si="9"/>
        <v>12.916666666666689</v>
      </c>
      <c r="B128" s="3">
        <f>AVERAGE('1F'!$J127:$J157) + Calibration!$C$11</f>
        <v>440.49127893443932</v>
      </c>
      <c r="C128" s="3">
        <v>450.97006602658234</v>
      </c>
      <c r="D128" s="3">
        <v>635.31411868719226</v>
      </c>
      <c r="E128" s="3">
        <f t="shared" si="5"/>
        <v>5.9345241347799678E-2</v>
      </c>
      <c r="G128" s="3">
        <f>AVERAGE('2F'!$J127:$J157) + Calibration!$C$11</f>
        <v>439.96553224462042</v>
      </c>
      <c r="H128" s="3">
        <v>446.80736514341083</v>
      </c>
      <c r="I128" s="3">
        <v>606.42415711199169</v>
      </c>
      <c r="J128" s="3">
        <f t="shared" si="6"/>
        <v>3.8747826544206991E-2</v>
      </c>
      <c r="L128" s="3">
        <f>AVERAGE('3F'!$J127:$J157) + Calibration!$C$11</f>
        <v>438.66763145554074</v>
      </c>
      <c r="M128" s="3">
        <v>450.97006602658234</v>
      </c>
      <c r="N128" s="3">
        <v>621.21080969819911</v>
      </c>
      <c r="O128" s="3">
        <f t="shared" si="7"/>
        <v>6.9673230533655872E-2</v>
      </c>
      <c r="Q128" s="3">
        <f>AVERAGE('4F'!$J283:$J313) + Calibration!$C$11</f>
        <v>437.15196888479068</v>
      </c>
      <c r="R128" s="3">
        <v>460.52835246248219</v>
      </c>
      <c r="S128" s="3">
        <v>616.17842285917004</v>
      </c>
      <c r="T128" s="3">
        <f t="shared" si="8"/>
        <v>0.13238909360960505</v>
      </c>
    </row>
    <row r="129" spans="1:20" x14ac:dyDescent="0.25">
      <c r="A129" s="3">
        <f t="shared" si="9"/>
        <v>13.000000000000023</v>
      </c>
      <c r="B129" s="3">
        <f>AVERAGE('1F'!$J128:$J158) + Calibration!$C$11</f>
        <v>441.0485478483771</v>
      </c>
      <c r="C129" s="3">
        <v>450.97006602658234</v>
      </c>
      <c r="D129" s="3">
        <v>642.70742944806523</v>
      </c>
      <c r="E129" s="3">
        <f t="shared" si="5"/>
        <v>5.6189221676585979E-2</v>
      </c>
      <c r="G129" s="3">
        <f>AVERAGE('2F'!$J128:$J158) + Calibration!$C$11</f>
        <v>440.13600495984093</v>
      </c>
      <c r="H129" s="3">
        <v>445.95943896077142</v>
      </c>
      <c r="I129" s="3">
        <v>613.81750515021827</v>
      </c>
      <c r="J129" s="3">
        <f t="shared" si="6"/>
        <v>3.2980257468665217E-2</v>
      </c>
      <c r="L129" s="3">
        <f>AVERAGE('3F'!$J128:$J158) + Calibration!$C$11</f>
        <v>439.52000935732212</v>
      </c>
      <c r="M129" s="3">
        <v>451.35533285029419</v>
      </c>
      <c r="N129" s="3">
        <v>618.84996654395479</v>
      </c>
      <c r="O129" s="3">
        <f t="shared" si="7"/>
        <v>6.7027807984222393E-2</v>
      </c>
      <c r="Q129" s="3">
        <f>AVERAGE('4F'!$J284:$J314) + Calibration!$C$11</f>
        <v>437.45424214471291</v>
      </c>
      <c r="R129" s="3">
        <v>458.90973846402221</v>
      </c>
      <c r="S129" s="3">
        <v>609.77911894869806</v>
      </c>
      <c r="T129" s="3">
        <f t="shared" si="8"/>
        <v>0.12151039963975818</v>
      </c>
    </row>
    <row r="130" spans="1:20" x14ac:dyDescent="0.25">
      <c r="A130" s="3">
        <f t="shared" si="9"/>
        <v>13.083333333333357</v>
      </c>
      <c r="B130" s="3">
        <f>AVERAGE('1F'!$J129:$J159) + Calibration!$C$11</f>
        <v>441.86940925631109</v>
      </c>
      <c r="C130" s="3">
        <v>451.35533285029419</v>
      </c>
      <c r="D130" s="3">
        <v>642.02404857349734</v>
      </c>
      <c r="E130" s="3">
        <f t="shared" si="5"/>
        <v>5.3722288671539983E-2</v>
      </c>
      <c r="G130" s="3">
        <f>AVERAGE('2F'!$J129:$J159) + Calibration!$C$11</f>
        <v>439.66325611956228</v>
      </c>
      <c r="H130" s="3">
        <v>446.42209831969876</v>
      </c>
      <c r="I130" s="3">
        <v>603.75261342720694</v>
      </c>
      <c r="J130" s="3">
        <f t="shared" si="6"/>
        <v>3.827781956745175E-2</v>
      </c>
      <c r="L130" s="3">
        <f>AVERAGE('3F'!$J129:$J159) + Calibration!$C$11</f>
        <v>441.00558513699139</v>
      </c>
      <c r="M130" s="3">
        <v>450.97006602658234</v>
      </c>
      <c r="N130" s="3">
        <v>627.92073958450408</v>
      </c>
      <c r="O130" s="3">
        <f t="shared" si="7"/>
        <v>5.6432535378231154E-2</v>
      </c>
      <c r="Q130" s="3">
        <f>AVERAGE('4F'!$J285:$J315) + Calibration!$C$11</f>
        <v>437.81954409462617</v>
      </c>
      <c r="R130" s="3">
        <v>458.90973846402221</v>
      </c>
      <c r="S130" s="3">
        <v>608.10165666902174</v>
      </c>
      <c r="T130" s="3">
        <f t="shared" si="8"/>
        <v>0.11944155978340887</v>
      </c>
    </row>
    <row r="131" spans="1:20" x14ac:dyDescent="0.25">
      <c r="A131" s="3">
        <f t="shared" si="9"/>
        <v>13.166666666666691</v>
      </c>
      <c r="B131" s="3">
        <f>AVERAGE('1F'!$J130:$J160) + Calibration!$C$11</f>
        <v>442.49687543002238</v>
      </c>
      <c r="C131" s="3">
        <v>450.97006602658234</v>
      </c>
      <c r="D131" s="3">
        <v>645.37897313284998</v>
      </c>
      <c r="E131" s="3">
        <f t="shared" si="5"/>
        <v>4.7986807682712511E-2</v>
      </c>
      <c r="G131" s="3">
        <f>AVERAGE('2F'!$J130:$J160) + Calibration!$C$11</f>
        <v>439.87957387278749</v>
      </c>
      <c r="H131" s="3">
        <v>446.42209831969876</v>
      </c>
      <c r="I131" s="3">
        <v>611.14596146543363</v>
      </c>
      <c r="J131" s="3">
        <f t="shared" si="6"/>
        <v>3.705273224006541E-2</v>
      </c>
      <c r="L131" s="3">
        <f>AVERAGE('3F'!$J130:$J160) + Calibration!$C$11</f>
        <v>441.40813671749657</v>
      </c>
      <c r="M131" s="3">
        <v>450.58456795027473</v>
      </c>
      <c r="N131" s="3">
        <v>628.91481477672028</v>
      </c>
      <c r="O131" s="3">
        <f t="shared" si="7"/>
        <v>5.196951912774618E-2</v>
      </c>
      <c r="Q131" s="3">
        <f>AVERAGE('4F'!$J286:$J316) + Calibration!$C$11</f>
        <v>439.15899651570788</v>
      </c>
      <c r="R131" s="3">
        <v>458.44723327349175</v>
      </c>
      <c r="S131" s="3">
        <v>606.11353113615871</v>
      </c>
      <c r="T131" s="3">
        <f t="shared" si="8"/>
        <v>0.10923640832653737</v>
      </c>
    </row>
    <row r="132" spans="1:20" x14ac:dyDescent="0.25">
      <c r="A132" s="3">
        <f t="shared" si="9"/>
        <v>13.250000000000025</v>
      </c>
      <c r="B132" s="3">
        <f>AVERAGE('1F'!$J131:$J161) + Calibration!$C$11</f>
        <v>443.24037960380809</v>
      </c>
      <c r="C132" s="3">
        <v>453.89911139821197</v>
      </c>
      <c r="D132" s="3">
        <v>641.34059314422188</v>
      </c>
      <c r="E132" s="3">
        <f t="shared" ref="E132:E195" si="10">(C132-B132)/(7*35314.6667/1400)</f>
        <v>6.036433465421253E-2</v>
      </c>
      <c r="G132" s="3">
        <f>AVERAGE('2F'!$J131:$J161) + Calibration!$C$11</f>
        <v>439.77929411963675</v>
      </c>
      <c r="H132" s="3">
        <v>445.95943896077142</v>
      </c>
      <c r="I132" s="3">
        <v>612.82342374510995</v>
      </c>
      <c r="J132" s="3">
        <f t="shared" ref="J132:J195" si="11">(H132-G132)/(7*35314.6667/1400)</f>
        <v>3.5000442697847557E-2</v>
      </c>
      <c r="L132" s="3">
        <f>AVERAGE('3F'!$J131:$J161) + Calibration!$C$11</f>
        <v>441.7720118297795</v>
      </c>
      <c r="M132" s="3">
        <v>451.81799220922153</v>
      </c>
      <c r="N132" s="3">
        <v>625.55989021736764</v>
      </c>
      <c r="O132" s="3">
        <f t="shared" ref="O132:O195" si="12">(M132-L132)/(7*35314.6667/1400)</f>
        <v>5.6894097088799805E-2</v>
      </c>
      <c r="Q132" s="3">
        <f>AVERAGE('4F'!$J287:$J317) + Calibration!$C$11</f>
        <v>439.49995054155619</v>
      </c>
      <c r="R132" s="3">
        <v>456.36588283190622</v>
      </c>
      <c r="S132" s="3">
        <v>615.86772854152196</v>
      </c>
      <c r="T132" s="3">
        <f t="shared" ref="T132:T195" si="13">(R132-Q132)/(7*35314.6667/1400)</f>
        <v>9.5518003517501865E-2</v>
      </c>
    </row>
    <row r="133" spans="1:20" x14ac:dyDescent="0.25">
      <c r="A133" s="3">
        <f t="shared" ref="A133:A196" si="14">1/12+A132</f>
        <v>13.333333333333359</v>
      </c>
      <c r="B133" s="3">
        <f>AVERAGE('1F'!$J132:$J162) + Calibration!$C$11</f>
        <v>442.9624599982223</v>
      </c>
      <c r="C133" s="3">
        <v>453.89911139821197</v>
      </c>
      <c r="D133" s="3">
        <v>640.34658629382102</v>
      </c>
      <c r="E133" s="3">
        <f t="shared" si="10"/>
        <v>6.1938296022426682E-2</v>
      </c>
      <c r="G133" s="3">
        <f>AVERAGE('2F'!$J132:$J162) + Calibration!$C$11</f>
        <v>439.6474978726385</v>
      </c>
      <c r="H133" s="3">
        <v>446.42209831969876</v>
      </c>
      <c r="I133" s="3">
        <v>614.50096057949384</v>
      </c>
      <c r="J133" s="3">
        <f t="shared" si="11"/>
        <v>3.836706433964597E-2</v>
      </c>
      <c r="L133" s="3">
        <f>AVERAGE('3F'!$J132:$J162) + Calibration!$C$11</f>
        <v>441.17606501505139</v>
      </c>
      <c r="M133" s="3">
        <v>450.97006602658234</v>
      </c>
      <c r="N133" s="3">
        <v>621.89427134036669</v>
      </c>
      <c r="O133" s="3">
        <f t="shared" si="12"/>
        <v>5.5467044866834042E-2</v>
      </c>
      <c r="Q133" s="3">
        <f>AVERAGE('4F'!$J288:$J318) + Calibration!$C$11</f>
        <v>439.80222236891063</v>
      </c>
      <c r="R133" s="3">
        <v>458.44723327349175</v>
      </c>
      <c r="S133" s="3">
        <v>606.42415711199169</v>
      </c>
      <c r="T133" s="3">
        <f t="shared" si="13"/>
        <v>0.10559358276249065</v>
      </c>
    </row>
    <row r="134" spans="1:20" x14ac:dyDescent="0.25">
      <c r="A134" s="3">
        <f t="shared" si="14"/>
        <v>13.416666666666693</v>
      </c>
      <c r="B134" s="3">
        <f>AVERAGE('1F'!$J133:$J163) + Calibration!$C$11</f>
        <v>444.37210824650953</v>
      </c>
      <c r="C134" s="3">
        <v>453.05118521557279</v>
      </c>
      <c r="D134" s="3">
        <v>635.9975057746525</v>
      </c>
      <c r="E134" s="3">
        <f t="shared" si="10"/>
        <v>4.9152818248533882E-2</v>
      </c>
      <c r="G134" s="3">
        <f>AVERAGE('2F'!$J133:$J163) + Calibration!$C$11</f>
        <v>438.88823974963282</v>
      </c>
      <c r="H134" s="3">
        <v>445.57417213705958</v>
      </c>
      <c r="I134" s="3">
        <v>610.15191733767904</v>
      </c>
      <c r="J134" s="3">
        <f t="shared" si="11"/>
        <v>3.7864904370889955E-2</v>
      </c>
      <c r="L134" s="3">
        <f>AVERAGE('3F'!$J133:$J163) + Calibration!$C$11</f>
        <v>440.95831326135607</v>
      </c>
      <c r="M134" s="3">
        <v>451.35533285029419</v>
      </c>
      <c r="N134" s="3">
        <v>624.56580881225921</v>
      </c>
      <c r="O134" s="3">
        <f t="shared" si="12"/>
        <v>5.8882161778625083E-2</v>
      </c>
      <c r="Q134" s="3">
        <f>AVERAGE('4F'!$J289:$J319) + Calibration!$C$11</f>
        <v>439.38534367681598</v>
      </c>
      <c r="R134" s="3">
        <v>458.44723327349175</v>
      </c>
      <c r="S134" s="3">
        <v>615.86772854152196</v>
      </c>
      <c r="T134" s="3">
        <f t="shared" si="13"/>
        <v>0.10795452075823084</v>
      </c>
    </row>
    <row r="135" spans="1:20" x14ac:dyDescent="0.25">
      <c r="A135" s="3">
        <f t="shared" si="14"/>
        <v>13.500000000000027</v>
      </c>
      <c r="B135" s="3">
        <f>AVERAGE('1F'!$J134:$J164) + Calibration!$C$11</f>
        <v>445.13853064159377</v>
      </c>
      <c r="C135" s="3">
        <v>455.9804618397975</v>
      </c>
      <c r="D135" s="3">
        <v>638.66904945943713</v>
      </c>
      <c r="E135" s="3">
        <f t="shared" si="10"/>
        <v>6.1401860537473076E-2</v>
      </c>
      <c r="G135" s="3">
        <f>AVERAGE('2F'!$J134:$J164) + Calibration!$C$11</f>
        <v>438.81947362519361</v>
      </c>
      <c r="H135" s="3">
        <v>445.95943896077142</v>
      </c>
      <c r="I135" s="3">
        <v>614.19026626184552</v>
      </c>
      <c r="J135" s="3">
        <f t="shared" si="11"/>
        <v>4.0436260640555964E-2</v>
      </c>
      <c r="L135" s="3">
        <f>AVERAGE('3F'!$J134:$J164) + Calibration!$C$11</f>
        <v>441.29926585463659</v>
      </c>
      <c r="M135" s="3">
        <v>450.97006602658234</v>
      </c>
      <c r="N135" s="3">
        <v>623.19897250841586</v>
      </c>
      <c r="O135" s="3">
        <f t="shared" si="12"/>
        <v>5.4769313011501571E-2</v>
      </c>
      <c r="Q135" s="3">
        <f>AVERAGE('4F'!$J290:$J320) + Calibration!$C$11</f>
        <v>439.01287458968801</v>
      </c>
      <c r="R135" s="3">
        <v>455.9804618397975</v>
      </c>
      <c r="S135" s="3">
        <v>618.53927222630659</v>
      </c>
      <c r="T135" s="3">
        <f t="shared" si="13"/>
        <v>9.6093713098017078E-2</v>
      </c>
    </row>
    <row r="136" spans="1:20" x14ac:dyDescent="0.25">
      <c r="A136" s="3">
        <f t="shared" si="14"/>
        <v>13.583333333333361</v>
      </c>
      <c r="B136" s="3">
        <f>AVERAGE('1F'!$J135:$J165) + Calibration!$C$11</f>
        <v>445.99807424802185</v>
      </c>
      <c r="C136" s="3">
        <v>455.9804618397975</v>
      </c>
      <c r="D136" s="3">
        <v>641.65128746187008</v>
      </c>
      <c r="E136" s="3">
        <f t="shared" si="10"/>
        <v>5.6533947646039355E-2</v>
      </c>
      <c r="G136" s="3">
        <f>AVERAGE('2F'!$J135:$J165) + Calibration!$C$11</f>
        <v>439.26070597162487</v>
      </c>
      <c r="H136" s="3">
        <v>446.42209831969876</v>
      </c>
      <c r="I136" s="3">
        <v>613.5068791743854</v>
      </c>
      <c r="J136" s="3">
        <f t="shared" si="11"/>
        <v>4.0557609725785058E-2</v>
      </c>
      <c r="L136" s="3">
        <f>AVERAGE('3F'!$J135:$J165) + Calibration!$C$11</f>
        <v>441.50841933578317</v>
      </c>
      <c r="M136" s="3">
        <v>451.35533285029419</v>
      </c>
      <c r="N136" s="3">
        <v>629.28757588834742</v>
      </c>
      <c r="O136" s="3">
        <f t="shared" si="12"/>
        <v>5.5766707912953427E-2</v>
      </c>
      <c r="Q136" s="3">
        <f>AVERAGE('4F'!$J291:$J321) + Calibration!$C$11</f>
        <v>439.15183510876489</v>
      </c>
      <c r="R136" s="3">
        <v>453.89911139821197</v>
      </c>
      <c r="S136" s="3">
        <v>609.77911894869806</v>
      </c>
      <c r="T136" s="3">
        <f t="shared" si="13"/>
        <v>8.3519272118442983E-2</v>
      </c>
    </row>
    <row r="137" spans="1:20" x14ac:dyDescent="0.25">
      <c r="A137" s="3">
        <f t="shared" si="14"/>
        <v>13.666666666666694</v>
      </c>
      <c r="B137" s="3">
        <f>AVERAGE('1F'!$J136:$J166) + Calibration!$C$11</f>
        <v>446.47082308830051</v>
      </c>
      <c r="C137" s="3">
        <v>453.89911139821197</v>
      </c>
      <c r="D137" s="3">
        <v>644.69559225828209</v>
      </c>
      <c r="E137" s="3">
        <f t="shared" si="10"/>
        <v>4.2069140128180596E-2</v>
      </c>
      <c r="G137" s="3">
        <f>AVERAGE('2F'!$J136:$J166) + Calibration!$C$11</f>
        <v>439.40826046554668</v>
      </c>
      <c r="H137" s="3">
        <v>446.42209831969876</v>
      </c>
      <c r="I137" s="3">
        <v>610.83533548960065</v>
      </c>
      <c r="J137" s="3">
        <f t="shared" si="11"/>
        <v>3.9721954131607791E-2</v>
      </c>
      <c r="L137" s="3">
        <f>AVERAGE('3F'!$J136:$J166) + Calibration!$C$11</f>
        <v>441.61585906330896</v>
      </c>
      <c r="M137" s="3">
        <v>450.58456795027473</v>
      </c>
      <c r="N137" s="3">
        <v>625.93265132899478</v>
      </c>
      <c r="O137" s="3">
        <f t="shared" si="12"/>
        <v>5.0793110767010416E-2</v>
      </c>
      <c r="Q137" s="3">
        <f>AVERAGE('4F'!$J292:$J322) + Calibration!$C$11</f>
        <v>438.594566194827</v>
      </c>
      <c r="R137" s="3">
        <v>453.05118521557279</v>
      </c>
      <c r="S137" s="3">
        <v>610.83533548960065</v>
      </c>
      <c r="T137" s="3">
        <f t="shared" si="13"/>
        <v>8.187317265970849E-2</v>
      </c>
    </row>
    <row r="138" spans="1:20" x14ac:dyDescent="0.25">
      <c r="A138" s="3">
        <f t="shared" si="14"/>
        <v>13.750000000000028</v>
      </c>
      <c r="B138" s="3">
        <f>AVERAGE('1F'!$J137:$J167) + Calibration!$C$11</f>
        <v>446.61837758222231</v>
      </c>
      <c r="C138" s="3">
        <v>455.51795664926703</v>
      </c>
      <c r="D138" s="3">
        <v>640.65720605676165</v>
      </c>
      <c r="E138" s="3">
        <f t="shared" si="10"/>
        <v>5.0401603065644819E-2</v>
      </c>
      <c r="G138" s="3">
        <f>AVERAGE('2F'!$J137:$J167) + Calibration!$C$11</f>
        <v>439.30797784726013</v>
      </c>
      <c r="H138" s="3">
        <v>446.80736514341083</v>
      </c>
      <c r="I138" s="3">
        <v>606.11353113615871</v>
      </c>
      <c r="J138" s="3">
        <f t="shared" si="11"/>
        <v>4.2471799945662241E-2</v>
      </c>
      <c r="L138" s="3">
        <f>AVERAGE('3F'!$J137:$J167) + Calibration!$C$11</f>
        <v>441.46830456938704</v>
      </c>
      <c r="M138" s="3">
        <v>453.43660620768151</v>
      </c>
      <c r="N138" s="3">
        <v>620.90018993525837</v>
      </c>
      <c r="O138" s="3">
        <f t="shared" si="12"/>
        <v>6.7780912332917262E-2</v>
      </c>
      <c r="Q138" s="3">
        <f>AVERAGE('4F'!$J293:$J323) + Calibration!$C$11</f>
        <v>438.49428787424415</v>
      </c>
      <c r="R138" s="3">
        <v>453.89911139821197</v>
      </c>
      <c r="S138" s="3">
        <v>613.13411806275815</v>
      </c>
      <c r="T138" s="3">
        <f t="shared" si="13"/>
        <v>8.7243204954092449E-2</v>
      </c>
    </row>
    <row r="139" spans="1:20" x14ac:dyDescent="0.25">
      <c r="A139" s="3">
        <f t="shared" si="14"/>
        <v>13.833333333333362</v>
      </c>
      <c r="B139" s="3">
        <f>AVERAGE('1F'!$J138:$J168) + Calibration!$C$11</f>
        <v>446.82753106336884</v>
      </c>
      <c r="C139" s="3">
        <v>453.89911139821197</v>
      </c>
      <c r="D139" s="3">
        <v>641.02996716838891</v>
      </c>
      <c r="E139" s="3">
        <f t="shared" si="10"/>
        <v>4.0048971125320763E-2</v>
      </c>
      <c r="G139" s="3">
        <f>AVERAGE('2F'!$J138:$J168) + Calibration!$C$11</f>
        <v>439.78788666191372</v>
      </c>
      <c r="H139" s="3">
        <v>445.95943896077142</v>
      </c>
      <c r="I139" s="3">
        <v>608.47441778064888</v>
      </c>
      <c r="J139" s="3">
        <f t="shared" si="11"/>
        <v>3.495177995751949E-2</v>
      </c>
      <c r="L139" s="3">
        <f>AVERAGE('3F'!$J138:$J168) + Calibration!$C$11</f>
        <v>441.71613881645959</v>
      </c>
      <c r="M139" s="3">
        <v>453.89911139821197</v>
      </c>
      <c r="N139" s="3">
        <v>621.21080969819911</v>
      </c>
      <c r="O139" s="3">
        <f t="shared" si="12"/>
        <v>6.8996673168388589E-2</v>
      </c>
      <c r="Q139" s="3">
        <f>AVERAGE('4F'!$J294:$J324) + Calibration!$C$11</f>
        <v>438.35389765240103</v>
      </c>
      <c r="R139" s="3">
        <v>453.05118521557279</v>
      </c>
      <c r="S139" s="3">
        <v>610.83533548960065</v>
      </c>
      <c r="T139" s="3">
        <f t="shared" si="13"/>
        <v>8.3236167499617111E-2</v>
      </c>
    </row>
    <row r="140" spans="1:20" x14ac:dyDescent="0.25">
      <c r="A140" s="3">
        <f t="shared" si="14"/>
        <v>13.916666666666696</v>
      </c>
      <c r="B140" s="3">
        <f>AVERAGE('1F'!$J139:$J169) + Calibration!$C$11</f>
        <v>446.37770474209248</v>
      </c>
      <c r="C140" s="3">
        <v>453.43660620768151</v>
      </c>
      <c r="D140" s="3">
        <v>641.65128746187008</v>
      </c>
      <c r="E140" s="3">
        <f t="shared" si="10"/>
        <v>3.9977166006151379E-2</v>
      </c>
      <c r="G140" s="3">
        <f>AVERAGE('2F'!$J139:$J169) + Calibration!$C$11</f>
        <v>439.96695621711501</v>
      </c>
      <c r="H140" s="3">
        <v>445.95943896077142</v>
      </c>
      <c r="I140" s="3">
        <v>607.1075752639133</v>
      </c>
      <c r="J140" s="3">
        <f t="shared" si="11"/>
        <v>3.3937642932115847E-2</v>
      </c>
      <c r="L140" s="3">
        <f>AVERAGE('3F'!$J139:$J169) + Calibration!$C$11</f>
        <v>441.67745805053357</v>
      </c>
      <c r="M140" s="3">
        <v>454.28460947451913</v>
      </c>
      <c r="N140" s="3">
        <v>615.86772854152196</v>
      </c>
      <c r="O140" s="3">
        <f t="shared" si="12"/>
        <v>7.1398954610468149E-2</v>
      </c>
      <c r="Q140" s="3">
        <f>AVERAGE('4F'!$J295:$J325) + Calibration!$C$11</f>
        <v>437.44851473823991</v>
      </c>
      <c r="R140" s="3">
        <v>453.05118521557279</v>
      </c>
      <c r="S140" s="3">
        <v>621.21080969819911</v>
      </c>
      <c r="T140" s="3">
        <f t="shared" si="13"/>
        <v>8.8363685320200835E-2</v>
      </c>
    </row>
    <row r="141" spans="1:20" x14ac:dyDescent="0.25">
      <c r="A141" s="3">
        <f t="shared" si="14"/>
        <v>14.00000000000003</v>
      </c>
      <c r="B141" s="3">
        <f>AVERAGE('1F'!$J140:$J170) + Calibration!$C$11</f>
        <v>447.15272111202188</v>
      </c>
      <c r="C141" s="3">
        <v>453.89911139821197</v>
      </c>
      <c r="D141" s="3">
        <v>642.02404857349734</v>
      </c>
      <c r="E141" s="3">
        <f t="shared" si="10"/>
        <v>3.8207299780009481E-2</v>
      </c>
      <c r="G141" s="3">
        <f>AVERAGE('2F'!$J140:$J170) + Calibration!$C$11</f>
        <v>440.51706515667792</v>
      </c>
      <c r="H141" s="3">
        <v>446.42209831969876</v>
      </c>
      <c r="I141" s="3">
        <v>617.54526537590573</v>
      </c>
      <c r="J141" s="3">
        <f t="shared" si="11"/>
        <v>3.3442383659936091E-2</v>
      </c>
      <c r="L141" s="3">
        <f>AVERAGE('3F'!$J140:$J170) + Calibration!$C$11</f>
        <v>441.30498896340578</v>
      </c>
      <c r="M141" s="3">
        <v>453.89911139821197</v>
      </c>
      <c r="N141" s="3">
        <v>623.88235338298375</v>
      </c>
      <c r="O141" s="3">
        <f t="shared" si="12"/>
        <v>7.1325166632855083E-2</v>
      </c>
      <c r="Q141" s="3">
        <f>AVERAGE('4F'!$J296:$J326) + Calibration!$C$11</f>
        <v>437.53303910960278</v>
      </c>
      <c r="R141" s="3">
        <v>453.43660620768151</v>
      </c>
      <c r="S141" s="3">
        <v>614.81158034243447</v>
      </c>
      <c r="T141" s="3">
        <f t="shared" si="13"/>
        <v>9.0067774011180018E-2</v>
      </c>
    </row>
    <row r="142" spans="1:20" x14ac:dyDescent="0.25">
      <c r="A142" s="3">
        <f t="shared" si="14"/>
        <v>14.083333333333364</v>
      </c>
      <c r="B142" s="3">
        <f>AVERAGE('1F'!$J141:$J171) + Calibration!$C$11</f>
        <v>447.20716012487162</v>
      </c>
      <c r="C142" s="3">
        <v>453.89911139821197</v>
      </c>
      <c r="D142" s="3">
        <v>647.05650996723375</v>
      </c>
      <c r="E142" s="3">
        <f t="shared" si="10"/>
        <v>3.7898991544724675E-2</v>
      </c>
      <c r="G142" s="3">
        <f>AVERAGE('2F'!$J141:$J171) + Calibration!$C$11</f>
        <v>441.01273651595892</v>
      </c>
      <c r="H142" s="3">
        <v>445.57417213705958</v>
      </c>
      <c r="I142" s="3">
        <v>610.46253710061967</v>
      </c>
      <c r="J142" s="3">
        <f t="shared" si="11"/>
        <v>2.583309456011746E-2</v>
      </c>
      <c r="L142" s="3">
        <f>AVERAGE('3F'!$J141:$J171) + Calibration!$C$11</f>
        <v>441.29066185181631</v>
      </c>
      <c r="M142" s="3">
        <v>453.89911139821197</v>
      </c>
      <c r="N142" s="3">
        <v>630.28165729345585</v>
      </c>
      <c r="O142" s="3">
        <f t="shared" si="12"/>
        <v>7.1406306357101546E-2</v>
      </c>
      <c r="Q142" s="3">
        <f>AVERAGE('4F'!$J297:$J327) + Calibration!$C$11</f>
        <v>437.78087335667539</v>
      </c>
      <c r="R142" s="3">
        <v>453.43660620768151</v>
      </c>
      <c r="S142" s="3">
        <v>622.88834653258289</v>
      </c>
      <c r="T142" s="3">
        <f t="shared" si="13"/>
        <v>8.8664197139406209E-2</v>
      </c>
    </row>
    <row r="143" spans="1:20" x14ac:dyDescent="0.25">
      <c r="A143" s="3">
        <f t="shared" si="14"/>
        <v>14.166666666666698</v>
      </c>
      <c r="B143" s="3">
        <f>AVERAGE('1F'!$J142:$J172) + Calibration!$C$11</f>
        <v>447.1455568399432</v>
      </c>
      <c r="C143" s="3">
        <v>453.89911139821197</v>
      </c>
      <c r="D143" s="3">
        <v>653.39360418720412</v>
      </c>
      <c r="E143" s="3">
        <f t="shared" si="10"/>
        <v>3.8247873698713256E-2</v>
      </c>
      <c r="G143" s="3">
        <f>AVERAGE('2F'!$J142:$J172) + Calibration!$C$11</f>
        <v>441.13736849087837</v>
      </c>
      <c r="H143" s="3">
        <v>446.42209831969876</v>
      </c>
      <c r="I143" s="3">
        <v>611.82934234000152</v>
      </c>
      <c r="J143" s="3">
        <f t="shared" si="11"/>
        <v>2.9929376786786369E-2</v>
      </c>
      <c r="L143" s="3">
        <f>AVERAGE('3F'!$J142:$J172) + Calibration!$C$11</f>
        <v>440.24631985114627</v>
      </c>
      <c r="M143" s="3">
        <v>453.89911139821197</v>
      </c>
      <c r="N143" s="3">
        <v>619.84404794906322</v>
      </c>
      <c r="O143" s="3">
        <f t="shared" si="12"/>
        <v>7.7320800805211629E-2</v>
      </c>
      <c r="Q143" s="3">
        <f>AVERAGE('4F'!$J298:$J328) + Calibration!$C$11</f>
        <v>437.78803333105031</v>
      </c>
      <c r="R143" s="3">
        <v>453.05118521557279</v>
      </c>
      <c r="S143" s="3">
        <v>619.84404794906322</v>
      </c>
      <c r="T143" s="3">
        <f t="shared" si="13"/>
        <v>8.6440866137482031E-2</v>
      </c>
    </row>
    <row r="144" spans="1:20" x14ac:dyDescent="0.25">
      <c r="A144" s="3">
        <f t="shared" si="14"/>
        <v>14.250000000000032</v>
      </c>
      <c r="B144" s="3">
        <f>AVERAGE('1F'!$J143:$J173) + Calibration!$C$11</f>
        <v>447.36187459316847</v>
      </c>
      <c r="C144" s="3">
        <v>453.05118521557279</v>
      </c>
      <c r="D144" s="3">
        <v>649.04459822274305</v>
      </c>
      <c r="E144" s="3">
        <f t="shared" si="10"/>
        <v>3.222066724137776E-2</v>
      </c>
      <c r="G144" s="3">
        <f>AVERAGE('2F'!$J143:$J173) + Calibration!$C$11</f>
        <v>440.87377599688222</v>
      </c>
      <c r="H144" s="3">
        <v>446.42209831969876</v>
      </c>
      <c r="I144" s="3">
        <v>619.53334741852268</v>
      </c>
      <c r="J144" s="3">
        <f t="shared" si="11"/>
        <v>3.1422198430753105E-2</v>
      </c>
      <c r="L144" s="3">
        <f>AVERAGE('3F'!$J143:$J173) + Calibration!$C$11</f>
        <v>440.41679686407042</v>
      </c>
      <c r="M144" s="3">
        <v>453.43660620768151</v>
      </c>
      <c r="N144" s="3">
        <v>618.53927222630659</v>
      </c>
      <c r="O144" s="3">
        <f t="shared" si="12"/>
        <v>7.3735988812892214E-2</v>
      </c>
      <c r="Q144" s="3">
        <f>AVERAGE('4F'!$J299:$J329) + Calibration!$C$11</f>
        <v>438.39257412062341</v>
      </c>
      <c r="R144" s="3">
        <v>456.82838802243668</v>
      </c>
      <c r="S144" s="3">
        <v>617.54526537590573</v>
      </c>
      <c r="T144" s="3">
        <f t="shared" si="13"/>
        <v>0.10440882287479313</v>
      </c>
    </row>
    <row r="145" spans="1:20" x14ac:dyDescent="0.25">
      <c r="A145" s="3">
        <f t="shared" si="14"/>
        <v>14.333333333333366</v>
      </c>
      <c r="B145" s="3">
        <f>AVERAGE('1F'!$J144:$J174) + Calibration!$C$11</f>
        <v>448.32886079225807</v>
      </c>
      <c r="C145" s="3">
        <v>455.9804618397975</v>
      </c>
      <c r="D145" s="3">
        <v>640.65720605676165</v>
      </c>
      <c r="E145" s="3">
        <f t="shared" si="10"/>
        <v>4.3333842635640274E-2</v>
      </c>
      <c r="G145" s="3">
        <f>AVERAGE('2F'!$J144:$J174) + Calibration!$C$11</f>
        <v>440.7276526382945</v>
      </c>
      <c r="H145" s="3">
        <v>445.57417213705958</v>
      </c>
      <c r="I145" s="3">
        <v>617.17250426427847</v>
      </c>
      <c r="J145" s="3">
        <f t="shared" si="11"/>
        <v>2.7447629847035061E-2</v>
      </c>
      <c r="L145" s="3">
        <f>AVERAGE('3F'!$J144:$J174) + Calibration!$C$11</f>
        <v>439.95980627071549</v>
      </c>
      <c r="M145" s="3">
        <v>452.66591839186071</v>
      </c>
      <c r="N145" s="3">
        <v>621.21080969819911</v>
      </c>
      <c r="O145" s="3">
        <f t="shared" si="12"/>
        <v>7.1959405586830713E-2</v>
      </c>
      <c r="Q145" s="3">
        <f>AVERAGE('4F'!$J300:$J330) + Calibration!$C$11</f>
        <v>439.15899651570783</v>
      </c>
      <c r="R145" s="3">
        <v>453.89911139821197</v>
      </c>
      <c r="S145" s="3">
        <v>612.14003665764983</v>
      </c>
      <c r="T145" s="3">
        <f t="shared" si="13"/>
        <v>8.3478714426061071E-2</v>
      </c>
    </row>
    <row r="146" spans="1:20" x14ac:dyDescent="0.25">
      <c r="A146" s="3">
        <f t="shared" si="14"/>
        <v>14.4166666666667</v>
      </c>
      <c r="B146" s="3">
        <f>AVERAGE('1F'!$J145:$J175) + Calibration!$C$11</f>
        <v>448.06670373129975</v>
      </c>
      <c r="C146" s="3">
        <v>458.44723327349175</v>
      </c>
      <c r="D146" s="3">
        <v>642.33466833643809</v>
      </c>
      <c r="E146" s="3">
        <f t="shared" si="10"/>
        <v>5.8788772553767257E-2</v>
      </c>
      <c r="G146" s="3">
        <f>AVERAGE('2F'!$J145:$J175) + Calibration!$C$11</f>
        <v>441.09152775057743</v>
      </c>
      <c r="H146" s="3">
        <v>445.95943896077142</v>
      </c>
      <c r="I146" s="3">
        <v>617.54526537590573</v>
      </c>
      <c r="J146" s="3">
        <f t="shared" si="11"/>
        <v>2.7568779009283385E-2</v>
      </c>
      <c r="L146" s="3">
        <f>AVERAGE('3F'!$J145:$J175) + Calibration!$C$11</f>
        <v>440.42539227148336</v>
      </c>
      <c r="M146" s="3">
        <v>450.58456795027473</v>
      </c>
      <c r="N146" s="3">
        <v>619.22272765558205</v>
      </c>
      <c r="O146" s="3">
        <f t="shared" si="12"/>
        <v>5.753516387451206E-2</v>
      </c>
      <c r="Q146" s="3">
        <f>AVERAGE('4F'!$J301:$J331) + Calibration!$C$11</f>
        <v>439.19051300955516</v>
      </c>
      <c r="R146" s="3">
        <v>453.43660620768151</v>
      </c>
      <c r="S146" s="3">
        <v>617.17250426427847</v>
      </c>
      <c r="T146" s="3">
        <f t="shared" si="13"/>
        <v>8.0680887174429117E-2</v>
      </c>
    </row>
    <row r="147" spans="1:20" x14ac:dyDescent="0.25">
      <c r="A147" s="3">
        <f t="shared" si="14"/>
        <v>14.500000000000034</v>
      </c>
      <c r="B147" s="3">
        <f>AVERAGE('1F'!$J146:$J176) + Calibration!$C$11</f>
        <v>447.98075252230632</v>
      </c>
      <c r="C147" s="3">
        <v>458.44723327349175</v>
      </c>
      <c r="D147" s="3">
        <v>638.66904945943713</v>
      </c>
      <c r="E147" s="3">
        <f t="shared" si="10"/>
        <v>5.9275545993956263E-2</v>
      </c>
      <c r="G147" s="3">
        <f>AVERAGE('2F'!$J146:$J176) + Calibration!$C$11</f>
        <v>440.9826540225817</v>
      </c>
      <c r="H147" s="3">
        <v>446.42209831969876</v>
      </c>
      <c r="I147" s="3">
        <v>611.82934234000152</v>
      </c>
      <c r="J147" s="3">
        <f t="shared" si="11"/>
        <v>3.0805581960183487E-2</v>
      </c>
      <c r="L147" s="3">
        <f>AVERAGE('3F'!$J146:$J176) + Calibration!$C$11</f>
        <v>440.69614760499047</v>
      </c>
      <c r="M147" s="3">
        <v>450.97006602658234</v>
      </c>
      <c r="N147" s="3">
        <v>616.86180373373804</v>
      </c>
      <c r="O147" s="3">
        <f t="shared" si="12"/>
        <v>5.8184994403992898E-2</v>
      </c>
      <c r="Q147" s="3">
        <f>AVERAGE('4F'!$J302:$J332) + Calibration!$C$11</f>
        <v>438.70200878748869</v>
      </c>
      <c r="R147" s="3">
        <v>453.89911139821197</v>
      </c>
      <c r="S147" s="3">
        <v>620.21680906069048</v>
      </c>
      <c r="T147" s="3">
        <f t="shared" si="13"/>
        <v>8.6066804706517452E-2</v>
      </c>
    </row>
    <row r="148" spans="1:20" x14ac:dyDescent="0.25">
      <c r="A148" s="3">
        <f t="shared" si="14"/>
        <v>14.583333333333368</v>
      </c>
      <c r="B148" s="3">
        <f>AVERAGE('1F'!$J147:$J177) + Calibration!$C$11</f>
        <v>447.62404168210213</v>
      </c>
      <c r="C148" s="3">
        <v>458.90973846402221</v>
      </c>
      <c r="D148" s="3">
        <v>646.06242856212543</v>
      </c>
      <c r="E148" s="3">
        <f t="shared" si="10"/>
        <v>6.3915068930383415E-2</v>
      </c>
      <c r="G148" s="3">
        <f>AVERAGE('2F'!$J147:$J177) + Calibration!$C$11</f>
        <v>440.36235068838113</v>
      </c>
      <c r="H148" s="3">
        <v>445.95943896077142</v>
      </c>
      <c r="I148" s="3">
        <v>617.85588513884647</v>
      </c>
      <c r="J148" s="3">
        <f t="shared" si="11"/>
        <v>3.1698378013519768E-2</v>
      </c>
      <c r="L148" s="3">
        <f>AVERAGE('3F'!$J147:$J177) + Calibration!$C$11</f>
        <v>440.55575308544371</v>
      </c>
      <c r="M148" s="3">
        <v>451.35533285029419</v>
      </c>
      <c r="N148" s="3">
        <v>621.52151022873943</v>
      </c>
      <c r="O148" s="3">
        <f t="shared" si="12"/>
        <v>6.1162008729084096E-2</v>
      </c>
      <c r="Q148" s="3">
        <f>AVERAGE('4F'!$J303:$J333) + Calibration!$C$11</f>
        <v>438.43841772606032</v>
      </c>
      <c r="R148" s="3">
        <v>453.89911139821197</v>
      </c>
      <c r="S148" s="3">
        <v>615.18434145406172</v>
      </c>
      <c r="T148" s="3">
        <f t="shared" si="13"/>
        <v>8.755961823732375E-2</v>
      </c>
    </row>
    <row r="149" spans="1:20" x14ac:dyDescent="0.25">
      <c r="A149" s="3">
        <f t="shared" si="14"/>
        <v>14.666666666666702</v>
      </c>
      <c r="B149" s="3">
        <f>AVERAGE('1F'!$J148:$J178) + Calibration!$C$11</f>
        <v>447.82603518887373</v>
      </c>
      <c r="C149" s="3">
        <v>456.36588283190622</v>
      </c>
      <c r="D149" s="3">
        <v>642.70742944806523</v>
      </c>
      <c r="E149" s="3">
        <f t="shared" si="10"/>
        <v>4.8364311154789896E-2</v>
      </c>
      <c r="G149" s="3">
        <f>AVERAGE('2F'!$J148:$J178) + Calibration!$C$11</f>
        <v>439.42545128037256</v>
      </c>
      <c r="H149" s="3">
        <v>445.95943896077142</v>
      </c>
      <c r="I149" s="3">
        <v>616.86180373373804</v>
      </c>
      <c r="J149" s="3">
        <f t="shared" si="11"/>
        <v>3.7004385378491281E-2</v>
      </c>
      <c r="L149" s="3">
        <f>AVERAGE('3F'!$J148:$J178) + Calibration!$C$11</f>
        <v>440.81934557943998</v>
      </c>
      <c r="M149" s="3">
        <v>450.12213984394293</v>
      </c>
      <c r="N149" s="3">
        <v>630.59228326928883</v>
      </c>
      <c r="O149" s="3">
        <f t="shared" si="12"/>
        <v>5.2685159645031843E-2</v>
      </c>
      <c r="Q149" s="3">
        <f>AVERAGE('4F'!$J304:$J334) + Calibration!$C$11</f>
        <v>438.2994586395514</v>
      </c>
      <c r="R149" s="3">
        <v>453.43660620768151</v>
      </c>
      <c r="S149" s="3">
        <v>617.17250426427847</v>
      </c>
      <c r="T149" s="3">
        <f t="shared" si="13"/>
        <v>8.5727257157605291E-2</v>
      </c>
    </row>
    <row r="150" spans="1:20" x14ac:dyDescent="0.25">
      <c r="A150" s="3">
        <f t="shared" si="14"/>
        <v>14.750000000000036</v>
      </c>
      <c r="B150" s="3">
        <f>AVERAGE('1F'!$J149:$J179) + Calibration!$C$11</f>
        <v>447.40056108936608</v>
      </c>
      <c r="C150" s="3">
        <v>455.9804618397975</v>
      </c>
      <c r="D150" s="3">
        <v>645.68966745049806</v>
      </c>
      <c r="E150" s="3">
        <f t="shared" si="10"/>
        <v>4.8591146694477623E-2</v>
      </c>
      <c r="G150" s="3">
        <f>AVERAGE('2F'!$J149:$J179) + Calibration!$C$11</f>
        <v>439.5257310335233</v>
      </c>
      <c r="H150" s="3">
        <v>445.95943896077142</v>
      </c>
      <c r="I150" s="3">
        <v>617.85588513884647</v>
      </c>
      <c r="J150" s="3">
        <f t="shared" si="11"/>
        <v>3.6436464100895058E-2</v>
      </c>
      <c r="L150" s="3">
        <f>AVERAGE('3F'!$J149:$J179) + Calibration!$C$11</f>
        <v>441.09869488779196</v>
      </c>
      <c r="M150" s="3">
        <v>453.05118521557279</v>
      </c>
      <c r="N150" s="3">
        <v>626.55397162247596</v>
      </c>
      <c r="O150" s="3">
        <f t="shared" si="12"/>
        <v>6.7691367042016115E-2</v>
      </c>
      <c r="Q150" s="3">
        <f>AVERAGE('4F'!$J305:$J335) + Calibration!$C$11</f>
        <v>437.80379157797421</v>
      </c>
      <c r="R150" s="3">
        <v>453.43660620768151</v>
      </c>
      <c r="S150" s="3">
        <v>614.50096057949384</v>
      </c>
      <c r="T150" s="3">
        <f t="shared" si="13"/>
        <v>8.8534402787991184E-2</v>
      </c>
    </row>
    <row r="151" spans="1:20" x14ac:dyDescent="0.25">
      <c r="A151" s="3">
        <f t="shared" si="14"/>
        <v>14.833333333333369</v>
      </c>
      <c r="B151" s="3">
        <f>AVERAGE('1F'!$J150:$J180) + Calibration!$C$11</f>
        <v>447.15272684229365</v>
      </c>
      <c r="C151" s="3">
        <v>456.36588283190622</v>
      </c>
      <c r="D151" s="3">
        <v>641.34059314422188</v>
      </c>
      <c r="E151" s="3">
        <f t="shared" si="10"/>
        <v>5.217750498895448E-2</v>
      </c>
      <c r="G151" s="3">
        <f>AVERAGE('2F'!$J150:$J180) + Calibration!$C$11</f>
        <v>439.57157607152806</v>
      </c>
      <c r="H151" s="3">
        <v>446.42209831969876</v>
      </c>
      <c r="I151" s="3">
        <v>611.45658122837438</v>
      </c>
      <c r="J151" s="3">
        <f t="shared" si="11"/>
        <v>3.8797037538914135E-2</v>
      </c>
      <c r="L151" s="3">
        <f>AVERAGE('3F'!$J150:$J180) + Calibration!$C$11</f>
        <v>442.10435612253599</v>
      </c>
      <c r="M151" s="3">
        <v>450.97006602658234</v>
      </c>
      <c r="N151" s="3">
        <v>621.21080969819911</v>
      </c>
      <c r="O151" s="3">
        <f t="shared" si="12"/>
        <v>5.0209789486963238E-2</v>
      </c>
      <c r="Q151" s="3">
        <f>AVERAGE('4F'!$J306:$J336) + Calibration!$C$11</f>
        <v>437.85822629312014</v>
      </c>
      <c r="R151" s="3">
        <v>455.9804618397975</v>
      </c>
      <c r="S151" s="3">
        <v>611.14596146543363</v>
      </c>
      <c r="T151" s="3">
        <f t="shared" si="13"/>
        <v>0.10263291283832141</v>
      </c>
    </row>
    <row r="152" spans="1:20" x14ac:dyDescent="0.25">
      <c r="A152" s="3">
        <f t="shared" si="14"/>
        <v>14.916666666666703</v>
      </c>
      <c r="B152" s="3">
        <f>AVERAGE('1F'!$J151:$J181) + Calibration!$C$11</f>
        <v>446.06110866828459</v>
      </c>
      <c r="C152" s="3">
        <v>459.29515945613093</v>
      </c>
      <c r="D152" s="3">
        <v>649.04459822274305</v>
      </c>
      <c r="E152" s="3">
        <f t="shared" si="10"/>
        <v>7.494931723564216E-2</v>
      </c>
      <c r="G152" s="3">
        <f>AVERAGE('2F'!$J151:$J181) + Calibration!$C$11</f>
        <v>439.66469585030381</v>
      </c>
      <c r="H152" s="3">
        <v>446.42209831969876</v>
      </c>
      <c r="I152" s="3">
        <v>613.5068791743854</v>
      </c>
      <c r="J152" s="3">
        <f t="shared" si="11"/>
        <v>3.8269665840538411E-2</v>
      </c>
      <c r="L152" s="3">
        <f>AVERAGE('3F'!$J151:$J181) + Calibration!$C$11</f>
        <v>442.68454898804407</v>
      </c>
      <c r="M152" s="3">
        <v>451.35533285029419</v>
      </c>
      <c r="N152" s="3">
        <v>615.18434145406172</v>
      </c>
      <c r="O152" s="3">
        <f t="shared" si="12"/>
        <v>4.9105851321825544E-2</v>
      </c>
      <c r="Q152" s="3">
        <f>AVERAGE('4F'!$J307:$J337) + Calibration!$C$11</f>
        <v>437.81954695976202</v>
      </c>
      <c r="R152" s="3">
        <v>459.29515945613093</v>
      </c>
      <c r="S152" s="3">
        <v>611.82934234000152</v>
      </c>
      <c r="T152" s="3">
        <f t="shared" si="13"/>
        <v>0.12162432497979038</v>
      </c>
    </row>
    <row r="153" spans="1:20" x14ac:dyDescent="0.25">
      <c r="A153" s="3">
        <f t="shared" si="14"/>
        <v>15.000000000000037</v>
      </c>
      <c r="B153" s="3">
        <f>AVERAGE('1F'!$J152:$J182) + Calibration!$C$11</f>
        <v>445.01533553228029</v>
      </c>
      <c r="C153" s="3">
        <v>455.13253565715831</v>
      </c>
      <c r="D153" s="3">
        <v>646.3730545379583</v>
      </c>
      <c r="E153" s="3">
        <f t="shared" si="10"/>
        <v>5.7297440810211715E-2</v>
      </c>
      <c r="G153" s="3">
        <f>AVERAGE('2F'!$J152:$J182) + Calibration!$C$11</f>
        <v>440.39387291250011</v>
      </c>
      <c r="H153" s="3">
        <v>445.95943896077142</v>
      </c>
      <c r="I153" s="3">
        <v>614.81158034243447</v>
      </c>
      <c r="J153" s="3">
        <f t="shared" si="11"/>
        <v>3.1519856016487942E-2</v>
      </c>
      <c r="L153" s="3">
        <f>AVERAGE('3F'!$J152:$J182) + Calibration!$C$11</f>
        <v>443.46672963005204</v>
      </c>
      <c r="M153" s="3">
        <v>450.97006602658234</v>
      </c>
      <c r="N153" s="3">
        <v>623.88235338298375</v>
      </c>
      <c r="O153" s="3">
        <f t="shared" si="12"/>
        <v>4.2494165159600958E-2</v>
      </c>
      <c r="Q153" s="3">
        <f>AVERAGE('4F'!$J308:$J338) + Calibration!$C$11</f>
        <v>438.13757703404013</v>
      </c>
      <c r="R153" s="3">
        <v>458.06173519718459</v>
      </c>
      <c r="S153" s="3">
        <v>607.48033637554056</v>
      </c>
      <c r="T153" s="3">
        <f t="shared" si="13"/>
        <v>0.11283786610476181</v>
      </c>
    </row>
    <row r="154" spans="1:20" x14ac:dyDescent="0.25">
      <c r="A154" s="3">
        <f t="shared" si="14"/>
        <v>15.083333333333371</v>
      </c>
      <c r="B154" s="3">
        <f>AVERAGE('1F'!$J153:$J183) + Calibration!$C$11</f>
        <v>444.76750271777553</v>
      </c>
      <c r="C154" s="3">
        <v>456.36588283190622</v>
      </c>
      <c r="D154" s="3">
        <v>638.66904945943713</v>
      </c>
      <c r="E154" s="3">
        <f t="shared" si="10"/>
        <v>6.5685910121477606E-2</v>
      </c>
      <c r="G154" s="3">
        <f>AVERAGE('2F'!$J153:$J183) + Calibration!$C$11</f>
        <v>440.57294390026931</v>
      </c>
      <c r="H154" s="3">
        <v>445.95943896077142</v>
      </c>
      <c r="I154" s="3">
        <v>605.43011298423698</v>
      </c>
      <c r="J154" s="3">
        <f t="shared" si="11"/>
        <v>3.0505710877923212E-2</v>
      </c>
      <c r="L154" s="3">
        <f>AVERAGE('3F'!$J153:$J183) + Calibration!$C$11</f>
        <v>444.10995118555121</v>
      </c>
      <c r="M154" s="3">
        <v>450.97006602658234</v>
      </c>
      <c r="N154" s="3">
        <v>617.17250426427847</v>
      </c>
      <c r="O154" s="3">
        <f t="shared" si="12"/>
        <v>3.8851363935036846E-2</v>
      </c>
      <c r="Q154" s="3">
        <f>AVERAGE('4F'!$J309:$J339) + Calibration!$C$11</f>
        <v>438.64900664024486</v>
      </c>
      <c r="R154" s="3">
        <v>457.2138090145454</v>
      </c>
      <c r="S154" s="3">
        <v>616.17842285917004</v>
      </c>
      <c r="T154" s="3">
        <f t="shared" si="13"/>
        <v>0.10513933223274928</v>
      </c>
    </row>
    <row r="155" spans="1:20" x14ac:dyDescent="0.25">
      <c r="A155" s="3">
        <f t="shared" si="14"/>
        <v>15.166666666666705</v>
      </c>
      <c r="B155" s="3">
        <f>AVERAGE('1F'!$J154:$J184) + Calibration!$C$11</f>
        <v>444.8061820511337</v>
      </c>
      <c r="C155" s="3">
        <v>453.05118521557279</v>
      </c>
      <c r="D155" s="3">
        <v>637.30220694270156</v>
      </c>
      <c r="E155" s="3">
        <f t="shared" si="10"/>
        <v>4.6694497980008305E-2</v>
      </c>
      <c r="G155" s="3">
        <f>AVERAGE('2F'!$J154:$J184) + Calibration!$C$11</f>
        <v>440.55002138126696</v>
      </c>
      <c r="H155" s="3">
        <v>445.95943896077142</v>
      </c>
      <c r="I155" s="3">
        <v>612.82342374510995</v>
      </c>
      <c r="J155" s="3">
        <f t="shared" si="11"/>
        <v>3.0635529568820555E-2</v>
      </c>
      <c r="L155" s="3">
        <f>AVERAGE('3F'!$J154:$J184) + Calibration!$C$11</f>
        <v>444.62853933356297</v>
      </c>
      <c r="M155" s="3">
        <v>450.97006602658234</v>
      </c>
      <c r="N155" s="3">
        <v>619.53334741852268</v>
      </c>
      <c r="O155" s="3">
        <f t="shared" si="12"/>
        <v>3.5914407726914066E-2</v>
      </c>
      <c r="Q155" s="3">
        <f>AVERAGE('4F'!$J310:$J340) + Calibration!$C$11</f>
        <v>438.95844273967799</v>
      </c>
      <c r="R155" s="3">
        <v>458.44723327349175</v>
      </c>
      <c r="S155" s="3">
        <v>621.52151022873943</v>
      </c>
      <c r="T155" s="3">
        <f t="shared" si="13"/>
        <v>0.11037221842908547</v>
      </c>
    </row>
    <row r="156" spans="1:20" x14ac:dyDescent="0.25">
      <c r="A156" s="3">
        <f t="shared" si="14"/>
        <v>15.250000000000039</v>
      </c>
      <c r="B156" s="3">
        <f>AVERAGE('1F'!$J155:$J185) + Calibration!$C$11</f>
        <v>444.77609955775637</v>
      </c>
      <c r="C156" s="3">
        <v>453.89911139821197</v>
      </c>
      <c r="D156" s="3">
        <v>635.62474466302524</v>
      </c>
      <c r="E156" s="3">
        <f t="shared" si="10"/>
        <v>5.1666985380074977E-2</v>
      </c>
      <c r="G156" s="3">
        <f>AVERAGE('2F'!$J155:$J185) + Calibration!$C$11</f>
        <v>440.4024668873451</v>
      </c>
      <c r="H156" s="3">
        <v>445.95943896077142</v>
      </c>
      <c r="I156" s="3">
        <v>615.86772854152196</v>
      </c>
      <c r="J156" s="3">
        <f t="shared" si="11"/>
        <v>3.1471185162998142E-2</v>
      </c>
      <c r="L156" s="3">
        <f>AVERAGE('3F'!$J155:$J185) + Calibration!$C$11</f>
        <v>444.60561824712852</v>
      </c>
      <c r="M156" s="3">
        <v>450.97006602658234</v>
      </c>
      <c r="N156" s="3">
        <v>616.17842285917004</v>
      </c>
      <c r="O156" s="3">
        <f t="shared" si="12"/>
        <v>3.6044218304650322E-2</v>
      </c>
      <c r="Q156" s="3">
        <f>AVERAGE('4F'!$J311:$J341) + Calibration!$C$11</f>
        <v>439.27647281395599</v>
      </c>
      <c r="R156" s="3">
        <v>458.90973846402221</v>
      </c>
      <c r="S156" s="3">
        <v>616.86180373373804</v>
      </c>
      <c r="T156" s="3">
        <f t="shared" si="13"/>
        <v>0.11119043437023983</v>
      </c>
    </row>
    <row r="157" spans="1:20" x14ac:dyDescent="0.25">
      <c r="A157" s="3">
        <f t="shared" si="14"/>
        <v>15.333333333333373</v>
      </c>
      <c r="B157" s="3">
        <f>AVERAGE('1F'!$J156:$J186) + Calibration!$C$11</f>
        <v>445.93791069383514</v>
      </c>
      <c r="C157" s="3">
        <v>453.89911139821197</v>
      </c>
      <c r="D157" s="3">
        <v>641.02996716838891</v>
      </c>
      <c r="E157" s="3">
        <f t="shared" si="10"/>
        <v>4.5087219834227317E-2</v>
      </c>
      <c r="G157" s="3">
        <f>AVERAGE('2F'!$J156:$J186) + Calibration!$C$11</f>
        <v>440.56434849285637</v>
      </c>
      <c r="H157" s="3">
        <v>445.95943896077142</v>
      </c>
      <c r="I157" s="3">
        <v>618.16650490178711</v>
      </c>
      <c r="J157" s="3">
        <f t="shared" si="11"/>
        <v>3.0554389844574426E-2</v>
      </c>
      <c r="L157" s="3">
        <f>AVERAGE('3F'!$J156:$J186) + Calibration!$C$11</f>
        <v>444.21022950613394</v>
      </c>
      <c r="M157" s="3">
        <v>450.97006602658234</v>
      </c>
      <c r="N157" s="3">
        <v>618.53927222630659</v>
      </c>
      <c r="O157" s="3">
        <f t="shared" si="12"/>
        <v>3.8283450770602356E-2</v>
      </c>
      <c r="Q157" s="3">
        <f>AVERAGE('4F'!$J312:$J342) + Calibration!$C$11</f>
        <v>439.91969436945521</v>
      </c>
      <c r="R157" s="3">
        <v>458.44723327349175</v>
      </c>
      <c r="S157" s="3">
        <v>626.55397162247596</v>
      </c>
      <c r="T157" s="3">
        <f t="shared" si="13"/>
        <v>0.10492829543843057</v>
      </c>
    </row>
    <row r="158" spans="1:20" x14ac:dyDescent="0.25">
      <c r="A158" s="3">
        <f t="shared" si="14"/>
        <v>15.416666666666707</v>
      </c>
      <c r="B158" s="3">
        <f>AVERAGE('1F'!$J157:$J187) + Calibration!$C$11</f>
        <v>446.24018395375748</v>
      </c>
      <c r="C158" s="3">
        <v>453.89911139821197</v>
      </c>
      <c r="D158" s="3">
        <v>639.97375062748631</v>
      </c>
      <c r="E158" s="3">
        <f t="shared" si="10"/>
        <v>4.3375334727168702E-2</v>
      </c>
      <c r="G158" s="3">
        <f>AVERAGE('2F'!$J157:$J187) + Calibration!$C$11</f>
        <v>440.09159965257771</v>
      </c>
      <c r="H158" s="3">
        <v>445.95943896077142</v>
      </c>
      <c r="I158" s="3">
        <v>617.17250426427847</v>
      </c>
      <c r="J158" s="3">
        <f t="shared" si="11"/>
        <v>3.3231741123546883E-2</v>
      </c>
      <c r="L158" s="3">
        <f>AVERAGE('3F'!$J157:$J187) + Calibration!$C$11</f>
        <v>443.28765434457904</v>
      </c>
      <c r="M158" s="3">
        <v>451.35533285029419</v>
      </c>
      <c r="N158" s="3">
        <v>613.5068791743854</v>
      </c>
      <c r="O158" s="3">
        <f t="shared" si="12"/>
        <v>4.569024294778435E-2</v>
      </c>
      <c r="Q158" s="3">
        <f>AVERAGE('4F'!$J313:$J343) + Calibration!$C$11</f>
        <v>439.79505809683201</v>
      </c>
      <c r="R158" s="3">
        <v>458.06173519718459</v>
      </c>
      <c r="S158" s="3">
        <v>623.57173362004312</v>
      </c>
      <c r="T158" s="3">
        <f t="shared" si="13"/>
        <v>0.10345093870220544</v>
      </c>
    </row>
    <row r="159" spans="1:20" x14ac:dyDescent="0.25">
      <c r="A159" s="3">
        <f t="shared" si="14"/>
        <v>15.500000000000041</v>
      </c>
      <c r="B159" s="3">
        <f>AVERAGE('1F'!$J158:$J188) + Calibration!$C$11</f>
        <v>445.81470985424994</v>
      </c>
      <c r="C159" s="3">
        <v>456.36588283190622</v>
      </c>
      <c r="D159" s="3">
        <v>635.62474466302524</v>
      </c>
      <c r="E159" s="3">
        <f t="shared" si="10"/>
        <v>5.9755189351150116E-2</v>
      </c>
      <c r="G159" s="3">
        <f>AVERAGE('2F'!$J158:$J188) + Calibration!$C$11</f>
        <v>440.05291888665164</v>
      </c>
      <c r="H159" s="3">
        <v>446.80736514341083</v>
      </c>
      <c r="I159" s="3">
        <v>614.19026626184552</v>
      </c>
      <c r="J159" s="3">
        <f t="shared" si="11"/>
        <v>3.8252923716588234E-2</v>
      </c>
      <c r="L159" s="3">
        <f>AVERAGE('3F'!$J158:$J188) + Calibration!$C$11</f>
        <v>443.12577273906777</v>
      </c>
      <c r="M159" s="3">
        <v>450.97006602658234</v>
      </c>
      <c r="N159" s="3">
        <v>614.50096057949384</v>
      </c>
      <c r="O159" s="3">
        <f t="shared" si="12"/>
        <v>4.4425129956073311E-2</v>
      </c>
      <c r="Q159" s="3">
        <f>AVERAGE('4F'!$J314:$J344) + Calibration!$C$11</f>
        <v>439.94261259075381</v>
      </c>
      <c r="R159" s="3">
        <v>458.06173519718459</v>
      </c>
      <c r="S159" s="3">
        <v>622.20489110330743</v>
      </c>
      <c r="T159" s="3">
        <f t="shared" si="13"/>
        <v>0.10261528310802819</v>
      </c>
    </row>
    <row r="160" spans="1:20" x14ac:dyDescent="0.25">
      <c r="A160" s="3">
        <f t="shared" si="14"/>
        <v>15.583333333333375</v>
      </c>
      <c r="B160" s="3">
        <f>AVERAGE('1F'!$J159:$J189) + Calibration!$C$11</f>
        <v>445.41932254582338</v>
      </c>
      <c r="C160" s="3">
        <v>456.36588283190622</v>
      </c>
      <c r="D160" s="3">
        <v>643.01812997860566</v>
      </c>
      <c r="E160" s="3">
        <f t="shared" si="10"/>
        <v>6.1994413703940418E-2</v>
      </c>
      <c r="G160" s="3">
        <f>AVERAGE('2F'!$J159:$J189) + Calibration!$C$11</f>
        <v>439.92112263965345</v>
      </c>
      <c r="H160" s="3">
        <v>445.95943896077142</v>
      </c>
      <c r="I160" s="3">
        <v>616.48904262211079</v>
      </c>
      <c r="J160" s="3">
        <f t="shared" si="11"/>
        <v>3.4197215408622132E-2</v>
      </c>
      <c r="L160" s="3">
        <f>AVERAGE('3F'!$J159:$J189) + Calibration!$C$11</f>
        <v>442.5914249115645</v>
      </c>
      <c r="M160" s="3">
        <v>450.97006602658234</v>
      </c>
      <c r="N160" s="3">
        <v>616.48904262211079</v>
      </c>
      <c r="O160" s="3">
        <f t="shared" si="12"/>
        <v>4.7451339049550435E-2</v>
      </c>
      <c r="Q160" s="3">
        <f>AVERAGE('4F'!$J315:$J345) + Calibration!$C$11</f>
        <v>439.35382575040069</v>
      </c>
      <c r="R160" s="3">
        <v>458.06173519718459</v>
      </c>
      <c r="S160" s="3">
        <v>626.55397162247596</v>
      </c>
      <c r="T160" s="3">
        <f t="shared" si="13"/>
        <v>0.10594980043679075</v>
      </c>
    </row>
    <row r="161" spans="1:20" x14ac:dyDescent="0.25">
      <c r="A161" s="3">
        <f t="shared" si="14"/>
        <v>15.666666666666709</v>
      </c>
      <c r="B161" s="3">
        <f>AVERAGE('1F'!$J160:$J190) + Calibration!$C$11</f>
        <v>444.83053570547037</v>
      </c>
      <c r="C161" s="3">
        <v>456.36588283190622</v>
      </c>
      <c r="D161" s="3">
        <v>638.29628834780988</v>
      </c>
      <c r="E161" s="3">
        <f t="shared" si="10"/>
        <v>6.5328931032702348E-2</v>
      </c>
      <c r="G161" s="3">
        <f>AVERAGE('2F'!$J160:$J190) + Calibration!$C$11</f>
        <v>440.42395683844524</v>
      </c>
      <c r="H161" s="3">
        <v>446.80736514341083</v>
      </c>
      <c r="I161" s="3">
        <v>614.19026626184552</v>
      </c>
      <c r="J161" s="3">
        <f t="shared" si="11"/>
        <v>3.6151598763159772E-2</v>
      </c>
      <c r="L161" s="3">
        <f>AVERAGE('3F'!$J160:$J190) + Calibration!$C$11</f>
        <v>442.08142930582983</v>
      </c>
      <c r="M161" s="3">
        <v>451.35533285029419</v>
      </c>
      <c r="N161" s="3">
        <v>619.22272765558205</v>
      </c>
      <c r="O161" s="3">
        <f t="shared" si="12"/>
        <v>5.252154082747925E-2</v>
      </c>
      <c r="Q161" s="3">
        <f>AVERAGE('4F'!$J316:$J346) + Calibration!$C$11</f>
        <v>438.99711920790031</v>
      </c>
      <c r="R161" s="3">
        <v>457.59930709085256</v>
      </c>
      <c r="S161" s="3">
        <v>623.88235338298375</v>
      </c>
      <c r="T161" s="3">
        <f t="shared" si="13"/>
        <v>0.10535106017552899</v>
      </c>
    </row>
    <row r="162" spans="1:20" x14ac:dyDescent="0.25">
      <c r="A162" s="3">
        <f t="shared" si="14"/>
        <v>15.750000000000043</v>
      </c>
      <c r="B162" s="3">
        <f>AVERAGE('1F'!$J161:$J191) + Calibration!$C$11</f>
        <v>444.02543254445993</v>
      </c>
      <c r="C162" s="3">
        <v>456.36588283190622</v>
      </c>
      <c r="D162" s="3">
        <v>643.70151085317366</v>
      </c>
      <c r="E162" s="3">
        <f t="shared" si="10"/>
        <v>6.9888527575690168E-2</v>
      </c>
      <c r="G162" s="3">
        <f>AVERAGE('2F'!$J161:$J191) + Calibration!$C$11</f>
        <v>440.38528037022292</v>
      </c>
      <c r="H162" s="3">
        <v>446.42209831969876</v>
      </c>
      <c r="I162" s="3">
        <v>616.48904262211079</v>
      </c>
      <c r="J162" s="3">
        <f t="shared" si="11"/>
        <v>3.4188729576631376E-2</v>
      </c>
      <c r="L162" s="3">
        <f>AVERAGE('3F'!$J161:$J191) + Calibration!$C$11</f>
        <v>441.0514144167492</v>
      </c>
      <c r="M162" s="3">
        <v>450.97006602658234</v>
      </c>
      <c r="N162" s="3">
        <v>614.81158034243447</v>
      </c>
      <c r="O162" s="3">
        <f t="shared" si="12"/>
        <v>5.6172987241208464E-2</v>
      </c>
      <c r="Q162" s="3">
        <f>AVERAGE('4F'!$J317:$J347) + Calibration!$C$11</f>
        <v>437.42559221923756</v>
      </c>
      <c r="R162" s="3">
        <v>459.29515945613093</v>
      </c>
      <c r="S162" s="3">
        <v>626.55397162247596</v>
      </c>
      <c r="T162" s="3">
        <f t="shared" si="13"/>
        <v>0.12385543617147247</v>
      </c>
    </row>
    <row r="163" spans="1:20" x14ac:dyDescent="0.25">
      <c r="A163" s="3">
        <f t="shared" si="14"/>
        <v>15.833333333333377</v>
      </c>
      <c r="B163" s="3">
        <f>AVERAGE('1F'!$J162:$J192) + Calibration!$C$11</f>
        <v>443.39796493818073</v>
      </c>
      <c r="C163" s="3">
        <v>453.43660620768151</v>
      </c>
      <c r="D163" s="3">
        <v>641.65128746187008</v>
      </c>
      <c r="E163" s="3">
        <f t="shared" si="10"/>
        <v>5.6852532998708842E-2</v>
      </c>
      <c r="G163" s="3">
        <f>AVERAGE('2F'!$J162:$J192) + Calibration!$C$11</f>
        <v>440.29216059144716</v>
      </c>
      <c r="H163" s="3">
        <v>446.42209831969876</v>
      </c>
      <c r="I163" s="3">
        <v>624.25518904931846</v>
      </c>
      <c r="J163" s="3">
        <f t="shared" si="11"/>
        <v>3.47161012750071E-2</v>
      </c>
      <c r="L163" s="3">
        <f>AVERAGE('3F'!$J162:$J192) + Calibration!$C$11</f>
        <v>440.47122155124106</v>
      </c>
      <c r="M163" s="3">
        <v>450.97006602658234</v>
      </c>
      <c r="N163" s="3">
        <v>614.81158034243447</v>
      </c>
      <c r="O163" s="3">
        <f t="shared" si="12"/>
        <v>5.9458833716481231E-2</v>
      </c>
      <c r="Q163" s="3">
        <f>AVERAGE('4F'!$J318:$J348) + Calibration!$C$11</f>
        <v>436.84539935372953</v>
      </c>
      <c r="R163" s="3">
        <v>458.90973846402221</v>
      </c>
      <c r="S163" s="3">
        <v>621.52151022873943</v>
      </c>
      <c r="T163" s="3">
        <f t="shared" si="13"/>
        <v>0.12495850122404058</v>
      </c>
    </row>
    <row r="164" spans="1:20" x14ac:dyDescent="0.25">
      <c r="A164" s="3">
        <f t="shared" si="14"/>
        <v>15.91666666666671</v>
      </c>
      <c r="B164" s="3">
        <f>AVERAGE('1F'!$J163:$J193) + Calibration!$C$11</f>
        <v>443.16445923526561</v>
      </c>
      <c r="C164" s="3">
        <v>454.28460947451913</v>
      </c>
      <c r="D164" s="3">
        <v>633.94728238334892</v>
      </c>
      <c r="E164" s="3">
        <f t="shared" si="10"/>
        <v>6.2977517719307929E-2</v>
      </c>
      <c r="G164" s="3">
        <f>AVERAGE('2F'!$J163:$J193) + Calibration!$C$11</f>
        <v>440.50131407259363</v>
      </c>
      <c r="H164" s="3">
        <v>446.42209831969876</v>
      </c>
      <c r="I164" s="3">
        <v>623.19897250841586</v>
      </c>
      <c r="J164" s="3">
        <f t="shared" si="11"/>
        <v>3.3531587866324854E-2</v>
      </c>
      <c r="L164" s="3">
        <f>AVERAGE('3F'!$J163:$J193) + Calibration!$C$11</f>
        <v>441.11444310674017</v>
      </c>
      <c r="M164" s="3">
        <v>450.97006602658234</v>
      </c>
      <c r="N164" s="3">
        <v>618.16650490178711</v>
      </c>
      <c r="O164" s="3">
        <f t="shared" si="12"/>
        <v>5.5816032491917446E-2</v>
      </c>
      <c r="Q164" s="3">
        <f>AVERAGE('4F'!$J319:$J349) + Calibration!$C$11</f>
        <v>436.45000774759927</v>
      </c>
      <c r="R164" s="3">
        <v>458.06173519718459</v>
      </c>
      <c r="S164" s="3">
        <v>616.48904262211079</v>
      </c>
      <c r="T164" s="3">
        <f t="shared" si="13"/>
        <v>0.12239519423008069</v>
      </c>
    </row>
    <row r="165" spans="1:20" x14ac:dyDescent="0.25">
      <c r="A165" s="3">
        <f t="shared" si="14"/>
        <v>16.000000000000043</v>
      </c>
      <c r="B165" s="3">
        <f>AVERAGE('1F'!$J164:$J194) + Calibration!$C$11</f>
        <v>442.64586965468573</v>
      </c>
      <c r="C165" s="3">
        <v>453.43660620768151</v>
      </c>
      <c r="D165" s="3">
        <v>638.66904945943713</v>
      </c>
      <c r="E165" s="3">
        <f t="shared" si="10"/>
        <v>6.1111926354359622E-2</v>
      </c>
      <c r="G165" s="3">
        <f>AVERAGE('2F'!$J164:$J194) + Calibration!$C$11</f>
        <v>440.40819429381781</v>
      </c>
      <c r="H165" s="3">
        <v>443.87831977178098</v>
      </c>
      <c r="I165" s="3">
        <v>619.22272765558205</v>
      </c>
      <c r="J165" s="3">
        <f t="shared" si="11"/>
        <v>1.965260217485312E-2</v>
      </c>
      <c r="L165" s="3">
        <f>AVERAGE('3F'!$J164:$J194) + Calibration!$C$11</f>
        <v>440.65029253901031</v>
      </c>
      <c r="M165" s="3">
        <v>451.35533285029419</v>
      </c>
      <c r="N165" s="3">
        <v>617.54526537590573</v>
      </c>
      <c r="O165" s="3">
        <f t="shared" si="12"/>
        <v>6.0626596888050936E-2</v>
      </c>
      <c r="Q165" s="3">
        <f>AVERAGE('4F'!$J320:$J350) + Calibration!$C$11</f>
        <v>436.14773448767693</v>
      </c>
      <c r="R165" s="3">
        <v>455.9804618397975</v>
      </c>
      <c r="S165" s="3">
        <v>617.17250426427847</v>
      </c>
      <c r="T165" s="3">
        <f t="shared" si="13"/>
        <v>0.11232005965453763</v>
      </c>
    </row>
    <row r="166" spans="1:20" x14ac:dyDescent="0.25">
      <c r="A166" s="3">
        <f t="shared" si="14"/>
        <v>16.083333333333375</v>
      </c>
      <c r="B166" s="3">
        <f>AVERAGE('1F'!$J165:$J195) + Calibration!$C$11</f>
        <v>442.72323118653787</v>
      </c>
      <c r="C166" s="3">
        <v>453.05118521557279</v>
      </c>
      <c r="D166" s="3">
        <v>642.33466833643809</v>
      </c>
      <c r="E166" s="3">
        <f t="shared" si="10"/>
        <v>5.8491018005473135E-2</v>
      </c>
      <c r="G166" s="3">
        <f>AVERAGE('2F'!$J165:$J195) + Calibration!$C$11</f>
        <v>440.35375957867183</v>
      </c>
      <c r="H166" s="3">
        <v>443.49282169547405</v>
      </c>
      <c r="I166" s="3">
        <v>617.54526537590573</v>
      </c>
      <c r="J166" s="3">
        <f t="shared" si="11"/>
        <v>1.7777668091666976E-2</v>
      </c>
      <c r="L166" s="3">
        <f>AVERAGE('3F'!$J165:$J195) + Calibration!$C$11</f>
        <v>440.34802071165586</v>
      </c>
      <c r="M166" s="3">
        <v>448.5032175086892</v>
      </c>
      <c r="N166" s="3">
        <v>612.14003665764983</v>
      </c>
      <c r="O166" s="3">
        <f t="shared" si="12"/>
        <v>4.6185891353936179E-2</v>
      </c>
      <c r="Q166" s="3">
        <f>AVERAGE('4F'!$J321:$J351) + Calibration!$C$11</f>
        <v>435.412827153872</v>
      </c>
      <c r="R166" s="3">
        <v>454.28460947451913</v>
      </c>
      <c r="S166" s="3">
        <v>618.84996654395479</v>
      </c>
      <c r="T166" s="3">
        <f t="shared" si="13"/>
        <v>0.10687787304331051</v>
      </c>
    </row>
    <row r="167" spans="1:20" x14ac:dyDescent="0.25">
      <c r="A167" s="3">
        <f t="shared" si="14"/>
        <v>16.166666666666707</v>
      </c>
      <c r="B167" s="3">
        <f>AVERAGE('1F'!$J166:$J196) + Calibration!$C$11</f>
        <v>441.93245083941326</v>
      </c>
      <c r="C167" s="3">
        <v>453.89911139821197</v>
      </c>
      <c r="D167" s="3">
        <v>642.33466833643809</v>
      </c>
      <c r="E167" s="3">
        <f t="shared" si="10"/>
        <v>6.777161829364628E-2</v>
      </c>
      <c r="G167" s="3">
        <f>AVERAGE('2F'!$J166:$J196) + Calibration!$C$11</f>
        <v>439.95980197301168</v>
      </c>
      <c r="H167" s="3">
        <v>443.49282169547405</v>
      </c>
      <c r="I167" s="3">
        <v>617.17250426427847</v>
      </c>
      <c r="J167" s="3">
        <f t="shared" si="11"/>
        <v>2.0008795509670604E-2</v>
      </c>
      <c r="L167" s="3">
        <f>AVERAGE('3F'!$J166:$J196) + Calibration!$C$11</f>
        <v>440.16178974951174</v>
      </c>
      <c r="M167" s="3">
        <v>450.97006602658234</v>
      </c>
      <c r="N167" s="3">
        <v>618.16650490178711</v>
      </c>
      <c r="O167" s="3">
        <f t="shared" si="12"/>
        <v>6.1211260289598612E-2</v>
      </c>
      <c r="Q167" s="3">
        <f>AVERAGE('4F'!$J322:$J352) + Calibration!$C$11</f>
        <v>434.94867658614214</v>
      </c>
      <c r="R167" s="3">
        <v>452.66591839186071</v>
      </c>
      <c r="S167" s="3">
        <v>621.52151022873943</v>
      </c>
      <c r="T167" s="3">
        <f t="shared" si="13"/>
        <v>0.10033928371023573</v>
      </c>
    </row>
    <row r="168" spans="1:20" x14ac:dyDescent="0.25">
      <c r="A168" s="3">
        <f t="shared" si="14"/>
        <v>16.250000000000039</v>
      </c>
      <c r="B168" s="3">
        <f>AVERAGE('1F'!$J167:$J197) + Calibration!$C$11</f>
        <v>441.59866251821143</v>
      </c>
      <c r="C168" s="3">
        <v>453.05118521557279</v>
      </c>
      <c r="D168" s="3">
        <v>638.66904945943713</v>
      </c>
      <c r="E168" s="3">
        <f t="shared" si="10"/>
        <v>6.4859865701982447E-2</v>
      </c>
      <c r="G168" s="3">
        <f>AVERAGE('2F'!$J167:$J197) + Calibration!$C$11</f>
        <v>439.85951935472514</v>
      </c>
      <c r="H168" s="3">
        <v>443.49282169547405</v>
      </c>
      <c r="I168" s="3">
        <v>617.54526537590573</v>
      </c>
      <c r="J168" s="3">
        <f t="shared" si="11"/>
        <v>2.0576733013589008E-2</v>
      </c>
      <c r="L168" s="3">
        <f>AVERAGE('3F'!$J167:$J197) + Calibration!$C$11</f>
        <v>440.20906449028269</v>
      </c>
      <c r="M168" s="3">
        <v>445.95943896077142</v>
      </c>
      <c r="N168" s="3">
        <v>613.13411806275815</v>
      </c>
      <c r="O168" s="3">
        <f t="shared" si="12"/>
        <v>3.2566494365292908E-2</v>
      </c>
      <c r="Q168" s="3">
        <f>AVERAGE('4F'!$J323:$J353) + Calibration!$C$11</f>
        <v>434.91859409276475</v>
      </c>
      <c r="R168" s="3">
        <v>454.28460947451913</v>
      </c>
      <c r="S168" s="3">
        <v>619.84404794906322</v>
      </c>
      <c r="T168" s="3">
        <f t="shared" si="13"/>
        <v>0.1096768973994274</v>
      </c>
    </row>
    <row r="169" spans="1:20" x14ac:dyDescent="0.25">
      <c r="A169" s="3">
        <f t="shared" si="14"/>
        <v>16.333333333333371</v>
      </c>
      <c r="B169" s="3">
        <f>AVERAGE('1F'!$J168:$J198) + Calibration!$C$11</f>
        <v>441.32074291262569</v>
      </c>
      <c r="C169" s="3">
        <v>450.58456795027473</v>
      </c>
      <c r="D169" s="3">
        <v>638.66904945943713</v>
      </c>
      <c r="E169" s="3">
        <f t="shared" si="10"/>
        <v>5.2464462521171359E-2</v>
      </c>
      <c r="G169" s="3">
        <f>AVERAGE('2F'!$J168:$J198) + Calibration!$C$11</f>
        <v>439.91395836757488</v>
      </c>
      <c r="H169" s="3">
        <v>445.95943896077142</v>
      </c>
      <c r="I169" s="3">
        <v>619.84404794906322</v>
      </c>
      <c r="J169" s="3">
        <f t="shared" si="11"/>
        <v>3.4237789327325255E-2</v>
      </c>
      <c r="L169" s="3">
        <f>AVERAGE('3F'!$J168:$J198) + Calibration!$C$11</f>
        <v>439.6833106376244</v>
      </c>
      <c r="M169" s="3">
        <v>448.88871558499636</v>
      </c>
      <c r="N169" s="3">
        <v>610.46253710061967</v>
      </c>
      <c r="O169" s="3">
        <f t="shared" si="12"/>
        <v>5.2133607974116654E-2</v>
      </c>
      <c r="Q169" s="3">
        <f>AVERAGE('4F'!$J324:$J354) + Calibration!$C$11</f>
        <v>434.86415507991507</v>
      </c>
      <c r="R169" s="3">
        <v>453.43660620768151</v>
      </c>
      <c r="S169" s="3">
        <v>618.53927222630659</v>
      </c>
      <c r="T169" s="3">
        <f t="shared" si="13"/>
        <v>0.10518264994847844</v>
      </c>
    </row>
    <row r="170" spans="1:20" x14ac:dyDescent="0.25">
      <c r="A170" s="3">
        <f t="shared" si="14"/>
        <v>16.416666666666703</v>
      </c>
      <c r="B170" s="3">
        <f>AVERAGE('1F'!$J169:$J199) + Calibration!$C$11</f>
        <v>441.09583118455544</v>
      </c>
      <c r="C170" s="3">
        <v>451.35533285029419</v>
      </c>
      <c r="D170" s="3">
        <v>639.97375062748631</v>
      </c>
      <c r="E170" s="3">
        <f t="shared" si="10"/>
        <v>5.8103346991173796E-2</v>
      </c>
      <c r="G170" s="3">
        <f>AVERAGE('2F'!$J169:$J199) + Calibration!$C$11</f>
        <v>439.1088552065645</v>
      </c>
      <c r="H170" s="3">
        <v>445.95943896077142</v>
      </c>
      <c r="I170" s="3">
        <v>621.52151022873943</v>
      </c>
      <c r="J170" s="3">
        <f t="shared" si="11"/>
        <v>3.8797385870312756E-2</v>
      </c>
      <c r="L170" s="3">
        <f>AVERAGE('3F'!$J169:$J199) + Calibration!$C$11</f>
        <v>439.31943552534159</v>
      </c>
      <c r="M170" s="3">
        <v>449.27421366130375</v>
      </c>
      <c r="N170" s="3">
        <v>610.83533548960065</v>
      </c>
      <c r="O170" s="3">
        <f t="shared" si="12"/>
        <v>5.6377585100992368E-2</v>
      </c>
      <c r="Q170" s="3">
        <f>AVERAGE('4F'!$J325:$J355) + Calibration!$C$11</f>
        <v>435.27530206783319</v>
      </c>
      <c r="R170" s="3">
        <v>453.89911139821197</v>
      </c>
      <c r="S170" s="3">
        <v>615.86772854152196</v>
      </c>
      <c r="T170" s="3">
        <f t="shared" si="13"/>
        <v>0.10547351041757828</v>
      </c>
    </row>
    <row r="171" spans="1:20" x14ac:dyDescent="0.25">
      <c r="A171" s="3">
        <f t="shared" si="14"/>
        <v>16.500000000000036</v>
      </c>
      <c r="B171" s="3">
        <f>AVERAGE('1F'!$J170:$J200) + Calibration!$C$11</f>
        <v>440.88667770340891</v>
      </c>
      <c r="C171" s="3">
        <v>450.12213984394293</v>
      </c>
      <c r="D171" s="3">
        <v>638.97974377708545</v>
      </c>
      <c r="E171" s="3">
        <f t="shared" si="10"/>
        <v>5.2303832959771493E-2</v>
      </c>
      <c r="G171" s="3">
        <f>AVERAGE('2F'!$J170:$J200) + Calibration!$C$11</f>
        <v>438.82950589821235</v>
      </c>
      <c r="H171" s="3">
        <v>443.49282169547405</v>
      </c>
      <c r="I171" s="3">
        <v>622.20489110330743</v>
      </c>
      <c r="J171" s="3">
        <f t="shared" si="11"/>
        <v>2.6410079624292204E-2</v>
      </c>
      <c r="L171" s="3">
        <f>AVERAGE('3F'!$J170:$J200) + Calibration!$C$11</f>
        <v>439.41971527849228</v>
      </c>
      <c r="M171" s="3">
        <v>448.88871558499636</v>
      </c>
      <c r="N171" s="3">
        <v>618.53927222630659</v>
      </c>
      <c r="O171" s="3">
        <f t="shared" si="12"/>
        <v>5.3626445844406539E-2</v>
      </c>
      <c r="Q171" s="3">
        <f>AVERAGE('4F'!$J326:$J356) + Calibration!$C$11</f>
        <v>435.15926406775873</v>
      </c>
      <c r="R171" s="3">
        <v>453.89911139821197</v>
      </c>
      <c r="S171" s="3">
        <v>612.14003665764983</v>
      </c>
      <c r="T171" s="3">
        <f t="shared" si="13"/>
        <v>0.1061306764673684</v>
      </c>
    </row>
    <row r="172" spans="1:20" x14ac:dyDescent="0.25">
      <c r="A172" s="3">
        <f t="shared" si="14"/>
        <v>16.583333333333368</v>
      </c>
      <c r="B172" s="3">
        <f>AVERAGE('1F'!$J171:$J201) + Calibration!$C$11</f>
        <v>440.01854155470375</v>
      </c>
      <c r="C172" s="3">
        <v>451.81799220922153</v>
      </c>
      <c r="D172" s="3">
        <v>638.29628834780988</v>
      </c>
      <c r="E172" s="3">
        <f t="shared" si="10"/>
        <v>6.6824646851432884E-2</v>
      </c>
      <c r="G172" s="3">
        <f>AVERAGE('2F'!$J171:$J201) + Calibration!$C$11</f>
        <v>438.04732095850062</v>
      </c>
      <c r="H172" s="3">
        <v>446.42209831969876</v>
      </c>
      <c r="I172" s="3">
        <v>619.84404794906322</v>
      </c>
      <c r="J172" s="3">
        <f t="shared" si="11"/>
        <v>4.742945718470077E-2</v>
      </c>
      <c r="L172" s="3">
        <f>AVERAGE('3F'!$J171:$J201) + Calibration!$C$11</f>
        <v>439.4899125382658</v>
      </c>
      <c r="M172" s="3">
        <v>448.5032175086892</v>
      </c>
      <c r="N172" s="3">
        <v>614.81158034243447</v>
      </c>
      <c r="O172" s="3">
        <f t="shared" si="12"/>
        <v>5.1045674857938865E-2</v>
      </c>
      <c r="Q172" s="3">
        <f>AVERAGE('4F'!$J327:$J357) + Calibration!$C$11</f>
        <v>434.98162421532373</v>
      </c>
      <c r="R172" s="3">
        <v>453.43660620768151</v>
      </c>
      <c r="S172" s="3">
        <v>622.88834653258289</v>
      </c>
      <c r="T172" s="3">
        <f t="shared" si="13"/>
        <v>0.10451737885074119</v>
      </c>
    </row>
    <row r="173" spans="1:20" x14ac:dyDescent="0.25">
      <c r="A173" s="3">
        <f t="shared" si="14"/>
        <v>16.6666666666667</v>
      </c>
      <c r="B173" s="3">
        <f>AVERAGE('1F'!$J172:$J202) + Calibration!$C$11</f>
        <v>439.63891249320091</v>
      </c>
      <c r="C173" s="3">
        <v>451.35533285029419</v>
      </c>
      <c r="D173" s="3">
        <v>639.35250488871259</v>
      </c>
      <c r="E173" s="3">
        <f t="shared" si="10"/>
        <v>6.6354415612215209E-2</v>
      </c>
      <c r="G173" s="3">
        <f>AVERAGE('2F'!$J172:$J202) + Calibration!$C$11</f>
        <v>437.52729737745102</v>
      </c>
      <c r="H173" s="3">
        <v>446.80736514341083</v>
      </c>
      <c r="I173" s="3">
        <v>626.24327730482776</v>
      </c>
      <c r="J173" s="3">
        <f t="shared" si="11"/>
        <v>5.2556451090389665E-2</v>
      </c>
      <c r="L173" s="3">
        <f>AVERAGE('3F'!$J172:$J202) + Calibration!$C$11</f>
        <v>439.64462987169838</v>
      </c>
      <c r="M173" s="3">
        <v>448.5032175086892</v>
      </c>
      <c r="N173" s="3">
        <v>614.81158034243447</v>
      </c>
      <c r="O173" s="3">
        <f t="shared" si="12"/>
        <v>5.0169453458218924E-2</v>
      </c>
      <c r="Q173" s="3">
        <f>AVERAGE('4F'!$J328:$J358) + Calibration!$C$11</f>
        <v>434.54039616659622</v>
      </c>
      <c r="R173" s="3">
        <v>453.89911139821197</v>
      </c>
      <c r="S173" s="3">
        <v>620.52742882363111</v>
      </c>
      <c r="T173" s="3">
        <f t="shared" si="13"/>
        <v>0.1096355539530874</v>
      </c>
    </row>
    <row r="174" spans="1:20" x14ac:dyDescent="0.25">
      <c r="A174" s="3">
        <f t="shared" si="14"/>
        <v>16.750000000000032</v>
      </c>
      <c r="B174" s="3">
        <f>AVERAGE('1F'!$J173:$J203) + Calibration!$C$11</f>
        <v>438.95844560481373</v>
      </c>
      <c r="C174" s="3">
        <v>450.58456795027473</v>
      </c>
      <c r="D174" s="3">
        <v>637.67504260903627</v>
      </c>
      <c r="E174" s="3">
        <f t="shared" si="10"/>
        <v>6.584302462331322E-2</v>
      </c>
      <c r="G174" s="3">
        <f>AVERAGE('2F'!$J173:$J203) + Calibration!$C$11</f>
        <v>437.52729737745096</v>
      </c>
      <c r="H174" s="3">
        <v>445.57417213705958</v>
      </c>
      <c r="I174" s="3">
        <v>632.95320097824049</v>
      </c>
      <c r="J174" s="3">
        <f t="shared" si="11"/>
        <v>4.5572423650305116E-2</v>
      </c>
      <c r="L174" s="3">
        <f>AVERAGE('3F'!$J173:$J203) + Calibration!$C$11</f>
        <v>439.93114345212916</v>
      </c>
      <c r="M174" s="3">
        <v>449.27421366130375</v>
      </c>
      <c r="N174" s="3">
        <v>610.83533548960065</v>
      </c>
      <c r="O174" s="3">
        <f t="shared" si="12"/>
        <v>5.2913257194493545E-2</v>
      </c>
      <c r="Q174" s="3">
        <f>AVERAGE('4F'!$J329:$J359) + Calibration!$C$11</f>
        <v>434.03040485856536</v>
      </c>
      <c r="R174" s="3">
        <v>453.43660620768151</v>
      </c>
      <c r="S174" s="3">
        <v>616.48904262211079</v>
      </c>
      <c r="T174" s="3">
        <f t="shared" si="13"/>
        <v>0.10990448537415273</v>
      </c>
    </row>
    <row r="175" spans="1:20" x14ac:dyDescent="0.25">
      <c r="A175" s="3">
        <f t="shared" si="14"/>
        <v>16.833333333333364</v>
      </c>
      <c r="B175" s="3">
        <f>AVERAGE('1F'!$J174:$J204) + Calibration!$C$11</f>
        <v>438.66476775230433</v>
      </c>
      <c r="C175" s="3">
        <v>450.97006602658234</v>
      </c>
      <c r="D175" s="3">
        <v>632.2698201036726</v>
      </c>
      <c r="E175" s="3">
        <f t="shared" si="10"/>
        <v>6.9689448742711851E-2</v>
      </c>
      <c r="G175" s="3">
        <f>AVERAGE('2F'!$J174:$J204) + Calibration!$C$11</f>
        <v>437.03163031587371</v>
      </c>
      <c r="H175" s="3">
        <v>445.95943896077142</v>
      </c>
      <c r="I175" s="3">
        <v>630.59228326928883</v>
      </c>
      <c r="J175" s="3">
        <f t="shared" si="11"/>
        <v>5.0561477590826069E-2</v>
      </c>
      <c r="L175" s="3">
        <f>AVERAGE('3F'!$J174:$J204) + Calibration!$C$11</f>
        <v>439.72198567327894</v>
      </c>
      <c r="M175" s="3">
        <v>448.5032175086892</v>
      </c>
      <c r="N175" s="3">
        <v>623.57173362004312</v>
      </c>
      <c r="O175" s="3">
        <f t="shared" si="12"/>
        <v>4.9731358984680812E-2</v>
      </c>
      <c r="Q175" s="3">
        <f>AVERAGE('4F'!$J330:$J360) + Calibration!$C$11</f>
        <v>433.04623070978568</v>
      </c>
      <c r="R175" s="3">
        <v>453.89911139821197</v>
      </c>
      <c r="S175" s="3">
        <v>620.90018993525837</v>
      </c>
      <c r="T175" s="3">
        <f t="shared" si="13"/>
        <v>0.11809756476295043</v>
      </c>
    </row>
    <row r="176" spans="1:20" x14ac:dyDescent="0.25">
      <c r="A176" s="3">
        <f t="shared" si="14"/>
        <v>16.916666666666696</v>
      </c>
      <c r="B176" s="3">
        <f>AVERAGE('1F'!$J175:$J205) + Calibration!$C$11</f>
        <v>437.07031824463928</v>
      </c>
      <c r="C176" s="3">
        <v>451.81799220922153</v>
      </c>
      <c r="D176" s="3">
        <v>634.94135757556501</v>
      </c>
      <c r="E176" s="3">
        <f t="shared" si="10"/>
        <v>8.3521524299603522E-2</v>
      </c>
      <c r="G176" s="3">
        <f>AVERAGE('2F'!$J175:$J205) + Calibration!$C$11</f>
        <v>436.86115330294956</v>
      </c>
      <c r="H176" s="3">
        <v>445.95943896077142</v>
      </c>
      <c r="I176" s="3">
        <v>629.9088961818286</v>
      </c>
      <c r="J176" s="3">
        <f t="shared" si="11"/>
        <v>5.1526951875900673E-2</v>
      </c>
      <c r="L176" s="3">
        <f>AVERAGE('3F'!$J175:$J205) + Calibration!$C$11</f>
        <v>439.98557816727532</v>
      </c>
      <c r="M176" s="3">
        <v>446.42209831969876</v>
      </c>
      <c r="N176" s="3">
        <v>619.53334741852268</v>
      </c>
      <c r="O176" s="3">
        <f t="shared" si="12"/>
        <v>3.6452390770679084E-2</v>
      </c>
      <c r="Q176" s="3">
        <f>AVERAGE('4F'!$J331:$J361) + Calibration!$C$11</f>
        <v>433.92869110494451</v>
      </c>
      <c r="R176" s="3">
        <v>453.89911139821197</v>
      </c>
      <c r="S176" s="3">
        <v>616.86180373373804</v>
      </c>
      <c r="T176" s="3">
        <f t="shared" si="13"/>
        <v>0.11309986563326373</v>
      </c>
    </row>
    <row r="177" spans="1:21" x14ac:dyDescent="0.25">
      <c r="A177" s="3">
        <f t="shared" si="14"/>
        <v>17.000000000000028</v>
      </c>
      <c r="B177" s="3">
        <f>AVERAGE('1F'!$J176:$J206) + Calibration!$C$11</f>
        <v>436.75945100987195</v>
      </c>
      <c r="C177" s="3">
        <v>450.58456795027473</v>
      </c>
      <c r="D177" s="3">
        <v>633.94728238334892</v>
      </c>
      <c r="E177" s="3">
        <f t="shared" si="10"/>
        <v>7.8296743151211892E-2</v>
      </c>
      <c r="G177" s="3">
        <f>AVERAGE('2F'!$J176:$J206) + Calibration!$C$11</f>
        <v>436.18784495636936</v>
      </c>
      <c r="H177" s="3">
        <v>443.49282169547405</v>
      </c>
      <c r="I177" s="3">
        <v>626.55397162247596</v>
      </c>
      <c r="J177" s="3">
        <f t="shared" si="11"/>
        <v>4.1370781161044839E-2</v>
      </c>
      <c r="L177" s="3">
        <f>AVERAGE('3F'!$J176:$J206) + Calibration!$C$11</f>
        <v>439.48131140058138</v>
      </c>
      <c r="M177" s="3">
        <v>445.95943896077142</v>
      </c>
      <c r="N177" s="3">
        <v>615.86772854152196</v>
      </c>
      <c r="O177" s="3">
        <f t="shared" si="12"/>
        <v>3.6688028887386016E-2</v>
      </c>
      <c r="Q177" s="3">
        <f>AVERAGE('4F'!$J332:$J362) + Calibration!$C$11</f>
        <v>434.72662999387626</v>
      </c>
      <c r="R177" s="3">
        <v>453.89911139821197</v>
      </c>
      <c r="S177" s="3">
        <v>622.57765221493469</v>
      </c>
      <c r="T177" s="3">
        <f t="shared" si="13"/>
        <v>0.10858084300897967</v>
      </c>
      <c r="U177">
        <v>0</v>
      </c>
    </row>
    <row r="178" spans="1:21" x14ac:dyDescent="0.25">
      <c r="A178" s="3">
        <f t="shared" si="14"/>
        <v>17.083333333333361</v>
      </c>
      <c r="B178" s="3">
        <f>AVERAGE('1F'!$J177:$J207) + Calibration!$C$11</f>
        <v>436.58897399694774</v>
      </c>
      <c r="C178" s="3">
        <v>451.35533285029419</v>
      </c>
      <c r="D178" s="3">
        <v>636.30820009230069</v>
      </c>
      <c r="E178" s="3">
        <f t="shared" si="10"/>
        <v>8.3627343725412792E-2</v>
      </c>
      <c r="G178" s="3">
        <f>AVERAGE('2F'!$J177:$J207) + Calibration!$C$11</f>
        <v>435.88557312901497</v>
      </c>
      <c r="H178" s="3">
        <v>446.42209831969876</v>
      </c>
      <c r="I178" s="3">
        <v>632.2698201036726</v>
      </c>
      <c r="J178" s="3">
        <f t="shared" si="11"/>
        <v>5.9672233523777179E-2</v>
      </c>
      <c r="L178" s="3">
        <f>AVERAGE('3F'!$J177:$J207) + Calibration!$C$11</f>
        <v>439.29507614073339</v>
      </c>
      <c r="M178" s="3">
        <v>447.19286321971776</v>
      </c>
      <c r="N178" s="3">
        <v>612.14003665764983</v>
      </c>
      <c r="O178" s="3">
        <f t="shared" si="12"/>
        <v>4.4728085053592638E-2</v>
      </c>
      <c r="Q178" s="3">
        <f>AVERAGE('4F'!$J333:$J363) + Calibration!$C$11</f>
        <v>435.18362058723119</v>
      </c>
      <c r="R178" s="3">
        <v>453.43660620768151</v>
      </c>
      <c r="S178" s="3">
        <v>620.90018993525837</v>
      </c>
      <c r="T178" s="3">
        <f t="shared" si="13"/>
        <v>0.10337339879495629</v>
      </c>
    </row>
    <row r="179" spans="1:21" x14ac:dyDescent="0.25">
      <c r="A179" s="3">
        <f t="shared" si="14"/>
        <v>17.166666666666693</v>
      </c>
      <c r="B179" s="3">
        <f>AVERAGE('1F'!$J178:$J208) + Calibration!$C$11</f>
        <v>436.89124582430208</v>
      </c>
      <c r="C179" s="3">
        <v>450.97006602658234</v>
      </c>
      <c r="D179" s="3">
        <v>634.32004349497618</v>
      </c>
      <c r="E179" s="3">
        <f t="shared" si="10"/>
        <v>7.9733558421381148E-2</v>
      </c>
      <c r="G179" s="3">
        <f>AVERAGE('2F'!$J178:$J208) + Calibration!$C$11</f>
        <v>435.63774031451021</v>
      </c>
      <c r="H179" s="3">
        <v>445.95943896077142</v>
      </c>
      <c r="I179" s="3">
        <v>622.20489110330743</v>
      </c>
      <c r="J179" s="3">
        <f t="shared" si="11"/>
        <v>5.8455591462576145E-2</v>
      </c>
      <c r="L179" s="3">
        <f>AVERAGE('3F'!$J178:$J208) + Calibration!$C$11</f>
        <v>439.26499364735611</v>
      </c>
      <c r="M179" s="3">
        <v>446.42209831969876</v>
      </c>
      <c r="N179" s="3">
        <v>621.52151022873943</v>
      </c>
      <c r="O179" s="3">
        <f t="shared" si="12"/>
        <v>4.0533327034586758E-2</v>
      </c>
      <c r="Q179" s="3">
        <f>AVERAGE('4F'!$J334:$J364) + Calibration!$C$11</f>
        <v>435.27673606830325</v>
      </c>
      <c r="R179" s="3">
        <v>459.29515945613093</v>
      </c>
      <c r="S179" s="3">
        <v>615.4949674298947</v>
      </c>
      <c r="T179" s="3">
        <f t="shared" si="13"/>
        <v>0.13602520217373412</v>
      </c>
    </row>
    <row r="180" spans="1:21" x14ac:dyDescent="0.25">
      <c r="A180" s="3">
        <f t="shared" si="14"/>
        <v>17.250000000000025</v>
      </c>
      <c r="B180" s="3">
        <f>AVERAGE('1F'!$J179:$J209) + Calibration!$C$11</f>
        <v>436.57321431745601</v>
      </c>
      <c r="C180" s="3">
        <v>450.58456795027473</v>
      </c>
      <c r="D180" s="3">
        <v>637.30220694270156</v>
      </c>
      <c r="E180" s="3">
        <f t="shared" si="10"/>
        <v>7.9351470321642442E-2</v>
      </c>
      <c r="G180" s="3">
        <f>AVERAGE('2F'!$J179:$J209) + Calibration!$C$11</f>
        <v>434.86415364734717</v>
      </c>
      <c r="H180" s="3">
        <v>443.0303935891418</v>
      </c>
      <c r="I180" s="3">
        <v>625.93265132899478</v>
      </c>
      <c r="J180" s="3">
        <f t="shared" si="11"/>
        <v>4.6248432761193968E-2</v>
      </c>
      <c r="L180" s="3">
        <f>AVERAGE('3F'!$J179:$J209) + Calibration!$C$11</f>
        <v>439.49707251264073</v>
      </c>
      <c r="M180" s="3">
        <v>445.57417213705958</v>
      </c>
      <c r="N180" s="3">
        <v>620.21680906069048</v>
      </c>
      <c r="O180" s="3">
        <f t="shared" si="12"/>
        <v>3.4416859578736157E-2</v>
      </c>
      <c r="Q180" s="3">
        <f>AVERAGE('4F'!$J335:$J365) + Calibration!$C$11</f>
        <v>435.09050080845549</v>
      </c>
      <c r="R180" s="3">
        <v>453.05118521557279</v>
      </c>
      <c r="S180" s="3">
        <v>615.86772854152196</v>
      </c>
      <c r="T180" s="3">
        <f t="shared" si="13"/>
        <v>0.10171798907062768</v>
      </c>
    </row>
    <row r="181" spans="1:21" x14ac:dyDescent="0.25">
      <c r="A181" s="3">
        <f t="shared" si="14"/>
        <v>17.333333333333357</v>
      </c>
      <c r="B181" s="3">
        <f>AVERAGE('1F'!$J180:$J210) + Calibration!$C$11</f>
        <v>437.07604565111205</v>
      </c>
      <c r="C181" s="3">
        <v>453.43660620768151</v>
      </c>
      <c r="D181" s="3">
        <v>634.32004349497618</v>
      </c>
      <c r="E181" s="3">
        <f t="shared" si="10"/>
        <v>9.2655896744280763E-2</v>
      </c>
      <c r="G181" s="3">
        <f>AVERAGE('2F'!$J180:$J210) + Calibration!$C$11</f>
        <v>433.54762517783581</v>
      </c>
      <c r="H181" s="3">
        <v>446.42209831969876</v>
      </c>
      <c r="I181" s="3">
        <v>626.92673273410321</v>
      </c>
      <c r="J181" s="3">
        <f t="shared" si="11"/>
        <v>7.291289622655818E-2</v>
      </c>
      <c r="L181" s="3">
        <f>AVERAGE('3F'!$J180:$J210) + Calibration!$C$11</f>
        <v>439.75207103179196</v>
      </c>
      <c r="M181" s="3">
        <v>446.80736514341083</v>
      </c>
      <c r="N181" s="3">
        <v>609.15783593257061</v>
      </c>
      <c r="O181" s="3">
        <f t="shared" si="12"/>
        <v>3.9956736228343774E-2</v>
      </c>
      <c r="Q181" s="3">
        <f>AVERAGE('4F'!$J336:$J366) + Calibration!$C$11</f>
        <v>435.62484863595876</v>
      </c>
      <c r="R181" s="3">
        <v>453.89911139821197</v>
      </c>
      <c r="S181" s="3">
        <v>618.84996654395479</v>
      </c>
      <c r="T181" s="3">
        <f t="shared" si="13"/>
        <v>0.1034938991070994</v>
      </c>
    </row>
    <row r="182" spans="1:21" x14ac:dyDescent="0.25">
      <c r="A182" s="3">
        <f t="shared" si="14"/>
        <v>17.416666666666689</v>
      </c>
      <c r="B182" s="3">
        <f>AVERAGE('1F'!$J181:$J211) + Calibration!$C$11</f>
        <v>436.75801557683394</v>
      </c>
      <c r="C182" s="3">
        <v>451.35533285029419</v>
      </c>
      <c r="D182" s="3">
        <v>627.23735249704384</v>
      </c>
      <c r="E182" s="3">
        <f t="shared" si="10"/>
        <v>8.2669998827768904E-2</v>
      </c>
      <c r="G182" s="3">
        <f>AVERAGE('2F'!$J181:$J211) + Calibration!$C$11</f>
        <v>433.35422564590925</v>
      </c>
      <c r="H182" s="3">
        <v>443.0303935891418</v>
      </c>
      <c r="I182" s="3">
        <v>621.89427134036669</v>
      </c>
      <c r="J182" s="3">
        <f t="shared" si="11"/>
        <v>5.4799712682733835E-2</v>
      </c>
      <c r="L182" s="3">
        <f>AVERAGE('3F'!$J181:$J211) + Calibration!$C$11</f>
        <v>439.41971671106018</v>
      </c>
      <c r="M182" s="3">
        <v>445.95943896077142</v>
      </c>
      <c r="N182" s="3">
        <v>618.16650490178711</v>
      </c>
      <c r="O182" s="3">
        <f t="shared" si="12"/>
        <v>3.7036862362409023E-2</v>
      </c>
      <c r="Q182" s="3">
        <f>AVERAGE('4F'!$J337:$J367) + Calibration!$C$11</f>
        <v>435.34549932760672</v>
      </c>
      <c r="R182" s="3">
        <v>453.05118521557279</v>
      </c>
      <c r="S182" s="3">
        <v>620.21680906069048</v>
      </c>
      <c r="T182" s="3">
        <f t="shared" si="13"/>
        <v>0.10027383828015042</v>
      </c>
    </row>
    <row r="183" spans="1:21" x14ac:dyDescent="0.25">
      <c r="A183" s="3">
        <f t="shared" si="14"/>
        <v>17.500000000000021</v>
      </c>
      <c r="B183" s="3">
        <f>AVERAGE('1F'!$J182:$J212) + Calibration!$C$11</f>
        <v>437.44708217033775</v>
      </c>
      <c r="C183" s="3">
        <v>451.35533285029419</v>
      </c>
      <c r="D183" s="3">
        <v>630.96511893562354</v>
      </c>
      <c r="E183" s="3">
        <f t="shared" si="10"/>
        <v>7.8767560221410432E-2</v>
      </c>
      <c r="G183" s="3">
        <f>AVERAGE('2F'!$J182:$J212) + Calibration!$C$11</f>
        <v>433.19950687990871</v>
      </c>
      <c r="H183" s="3">
        <v>442.64489551283464</v>
      </c>
      <c r="I183" s="3">
        <v>624.56580881225921</v>
      </c>
      <c r="J183" s="3">
        <f t="shared" si="11"/>
        <v>5.3492724216626548E-2</v>
      </c>
      <c r="L183" s="3">
        <f>AVERAGE('3F'!$J182:$J212) + Calibration!$C$11</f>
        <v>438.77792485832731</v>
      </c>
      <c r="M183" s="3">
        <v>445.95943896077142</v>
      </c>
      <c r="N183" s="3">
        <v>618.16650490178711</v>
      </c>
      <c r="O183" s="3">
        <f t="shared" si="12"/>
        <v>4.0671566652187095E-2</v>
      </c>
      <c r="Q183" s="3">
        <f>AVERAGE('4F'!$J338:$J368) + Calibration!$C$11</f>
        <v>435.44720878352376</v>
      </c>
      <c r="R183" s="3">
        <v>453.89911139821197</v>
      </c>
      <c r="S183" s="3">
        <v>612.51279776927697</v>
      </c>
      <c r="T183" s="3">
        <f t="shared" si="13"/>
        <v>0.104499939197717</v>
      </c>
    </row>
    <row r="184" spans="1:21" x14ac:dyDescent="0.25">
      <c r="A184" s="3">
        <f t="shared" si="14"/>
        <v>17.583333333333353</v>
      </c>
      <c r="B184" s="3">
        <f>AVERAGE('1F'!$J183:$J213) + Calibration!$C$11</f>
        <v>437.84247091133216</v>
      </c>
      <c r="C184" s="3">
        <v>450.97006602658234</v>
      </c>
      <c r="D184" s="3">
        <v>629.28757588834742</v>
      </c>
      <c r="E184" s="3">
        <f t="shared" si="10"/>
        <v>7.4346419445324607E-2</v>
      </c>
      <c r="G184" s="3">
        <f>AVERAGE('2F'!$J183:$J213) + Calibration!$C$11</f>
        <v>432.21533273112914</v>
      </c>
      <c r="H184" s="3">
        <v>443.49282169547405</v>
      </c>
      <c r="I184" s="3">
        <v>627.23735249704384</v>
      </c>
      <c r="J184" s="3">
        <f t="shared" si="11"/>
        <v>6.3868585028128894E-2</v>
      </c>
      <c r="L184" s="3">
        <f>AVERAGE('3F'!$J183:$J213) + Calibration!$C$11</f>
        <v>437.43847386981361</v>
      </c>
      <c r="M184" s="3">
        <v>446.42209831969876</v>
      </c>
      <c r="N184" s="3">
        <v>615.86772854152196</v>
      </c>
      <c r="O184" s="3">
        <f t="shared" si="12"/>
        <v>5.0877583108466122E-2</v>
      </c>
      <c r="Q184" s="3">
        <f>AVERAGE('4F'!$J339:$J369) + Calibration!$C$11</f>
        <v>435.40852945016564</v>
      </c>
      <c r="R184" s="3">
        <v>454.28460947451913</v>
      </c>
      <c r="S184" s="3">
        <v>608.10165666902174</v>
      </c>
      <c r="T184" s="3">
        <f t="shared" si="13"/>
        <v>0.10690221252663547</v>
      </c>
    </row>
    <row r="185" spans="1:21" x14ac:dyDescent="0.25">
      <c r="A185" s="3">
        <f t="shared" si="14"/>
        <v>17.666666666666686</v>
      </c>
      <c r="B185" s="3">
        <f>AVERAGE('1F'!$J184:$J214) + Calibration!$C$11</f>
        <v>438.02154046653357</v>
      </c>
      <c r="C185" s="3">
        <v>451.35533285029419</v>
      </c>
      <c r="D185" s="3">
        <v>626.92673273410321</v>
      </c>
      <c r="E185" s="3">
        <f t="shared" si="10"/>
        <v>7.5514190730055067E-2</v>
      </c>
      <c r="G185" s="3">
        <f>AVERAGE('2F'!$J184:$J214) + Calibration!$C$11</f>
        <v>431.98182273051015</v>
      </c>
      <c r="H185" s="3">
        <v>443.49282169547405</v>
      </c>
      <c r="I185" s="3">
        <v>619.53334741852268</v>
      </c>
      <c r="J185" s="3">
        <f t="shared" si="11"/>
        <v>6.5191038401978763E-2</v>
      </c>
      <c r="L185" s="3">
        <f>AVERAGE('3F'!$J184:$J214) + Calibration!$C$11</f>
        <v>436.97289216674955</v>
      </c>
      <c r="M185" s="3">
        <v>446.42209831969876</v>
      </c>
      <c r="N185" s="3">
        <v>612.51279776927697</v>
      </c>
      <c r="O185" s="3">
        <f t="shared" si="12"/>
        <v>5.3514344242411978E-2</v>
      </c>
      <c r="Q185" s="3">
        <f>AVERAGE('4F'!$J340:$J370) + Calibration!$C$11</f>
        <v>434.73522110358545</v>
      </c>
      <c r="R185" s="3">
        <v>453.43660620768151</v>
      </c>
      <c r="S185" s="3">
        <v>612.51279776927697</v>
      </c>
      <c r="T185" s="3">
        <f t="shared" si="13"/>
        <v>0.10591285067456724</v>
      </c>
    </row>
    <row r="186" spans="1:21" x14ac:dyDescent="0.25">
      <c r="A186" s="3">
        <f t="shared" si="14"/>
        <v>17.750000000000018</v>
      </c>
      <c r="B186" s="3">
        <f>AVERAGE('1F'!$J185:$J215) + Calibration!$C$11</f>
        <v>438.13041419452935</v>
      </c>
      <c r="C186" s="3">
        <v>450.97006602658234</v>
      </c>
      <c r="D186" s="3">
        <v>618.53927222630659</v>
      </c>
      <c r="E186" s="3">
        <f t="shared" si="10"/>
        <v>7.271569028883397E-2</v>
      </c>
      <c r="G186" s="3">
        <f>AVERAGE('2F'!$J185:$J215) + Calibration!$C$11</f>
        <v>431.86578473043579</v>
      </c>
      <c r="H186" s="3">
        <v>443.49282169547405</v>
      </c>
      <c r="I186" s="3">
        <v>623.88235338298375</v>
      </c>
      <c r="J186" s="3">
        <f t="shared" si="11"/>
        <v>6.5848204451768227E-2</v>
      </c>
      <c r="L186" s="3">
        <f>AVERAGE('3F'!$J185:$J215) + Calibration!$C$11</f>
        <v>436.38410675896438</v>
      </c>
      <c r="M186" s="3">
        <v>446.42209831969876</v>
      </c>
      <c r="N186" s="3">
        <v>624.56580881225921</v>
      </c>
      <c r="O186" s="3">
        <f t="shared" si="12"/>
        <v>5.6848853458013139E-2</v>
      </c>
      <c r="Q186" s="3">
        <f>AVERAGE('4F'!$J341:$J371) + Calibration!$C$11</f>
        <v>433.98455265772105</v>
      </c>
      <c r="R186" s="3">
        <v>453.43660620768151</v>
      </c>
      <c r="S186" s="3">
        <v>605.43011298423698</v>
      </c>
      <c r="T186" s="3">
        <f t="shared" si="13"/>
        <v>0.11016416332175352</v>
      </c>
    </row>
    <row r="187" spans="1:21" x14ac:dyDescent="0.25">
      <c r="A187" s="3">
        <f t="shared" si="14"/>
        <v>17.83333333333335</v>
      </c>
      <c r="B187" s="3">
        <f>AVERAGE('1F'!$J186:$J216) + Calibration!$C$11</f>
        <v>437.89833532924456</v>
      </c>
      <c r="C187" s="3">
        <v>451.35533285029419</v>
      </c>
      <c r="D187" s="3">
        <v>622.57765221493469</v>
      </c>
      <c r="E187" s="3">
        <f t="shared" si="10"/>
        <v>7.621194692487146E-2</v>
      </c>
      <c r="G187" s="3">
        <f>AVERAGE('2F'!$J186:$J216) + Calibration!$C$11</f>
        <v>431.64087300236542</v>
      </c>
      <c r="H187" s="3">
        <v>443.49282169547405</v>
      </c>
      <c r="I187" s="3">
        <v>616.48904262211079</v>
      </c>
      <c r="J187" s="3">
        <f t="shared" si="11"/>
        <v>6.7121962632645346E-2</v>
      </c>
      <c r="L187" s="3">
        <f>AVERAGE('3F'!$J186:$J216) + Calibration!$C$11</f>
        <v>436.09043177159066</v>
      </c>
      <c r="M187" s="3">
        <v>449.27421366130375</v>
      </c>
      <c r="N187" s="3">
        <v>621.52151022873943</v>
      </c>
      <c r="O187" s="3">
        <f t="shared" si="12"/>
        <v>7.4664625900111289E-2</v>
      </c>
      <c r="Q187" s="3">
        <f>AVERAGE('4F'!$J342:$J372) + Calibration!$C$11</f>
        <v>433.2410484839354</v>
      </c>
      <c r="R187" s="3">
        <v>450.97006602658234</v>
      </c>
      <c r="S187" s="3">
        <v>616.17842285917004</v>
      </c>
      <c r="T187" s="3">
        <f t="shared" si="13"/>
        <v>0.10040597405749799</v>
      </c>
    </row>
    <row r="188" spans="1:21" x14ac:dyDescent="0.25">
      <c r="A188" s="3">
        <f t="shared" si="14"/>
        <v>17.916666666666682</v>
      </c>
      <c r="B188" s="3">
        <f>AVERAGE('1F'!$J187:$J217) + Calibration!$C$11</f>
        <v>437.84390061409852</v>
      </c>
      <c r="C188" s="3">
        <v>450.97006602658234</v>
      </c>
      <c r="D188" s="3">
        <v>619.53334741852268</v>
      </c>
      <c r="E188" s="3">
        <f t="shared" si="10"/>
        <v>7.4338322510538249E-2</v>
      </c>
      <c r="G188" s="3">
        <f>AVERAGE('2F'!$J187:$J217) + Calibration!$C$11</f>
        <v>431.63370873028686</v>
      </c>
      <c r="H188" s="3">
        <v>443.49282169547405</v>
      </c>
      <c r="I188" s="3">
        <v>617.54526537590573</v>
      </c>
      <c r="J188" s="3">
        <f t="shared" si="11"/>
        <v>6.7162536551348462E-2</v>
      </c>
      <c r="L188" s="3">
        <f>AVERAGE('3F'!$J187:$J217) + Calibration!$C$11</f>
        <v>436.5703405862443</v>
      </c>
      <c r="M188" s="3">
        <v>445.95943896077142</v>
      </c>
      <c r="N188" s="3">
        <v>616.48904262211079</v>
      </c>
      <c r="O188" s="3">
        <f t="shared" si="12"/>
        <v>5.3173931694091972E-2</v>
      </c>
      <c r="Q188" s="3">
        <f>AVERAGE('4F'!$J343:$J373) + Calibration!$C$11</f>
        <v>432.96169917558331</v>
      </c>
      <c r="R188" s="3">
        <v>451.35533285029419</v>
      </c>
      <c r="S188" s="3">
        <v>615.86772854152196</v>
      </c>
      <c r="T188" s="3">
        <f t="shared" si="13"/>
        <v>0.10416994067063293</v>
      </c>
    </row>
    <row r="189" spans="1:21" x14ac:dyDescent="0.25">
      <c r="A189" s="3">
        <f t="shared" si="14"/>
        <v>18.000000000000014</v>
      </c>
      <c r="B189" s="3">
        <f>AVERAGE('1F'!$J188:$J218) + Calibration!$C$11</f>
        <v>437.8596588610223</v>
      </c>
      <c r="C189" s="3">
        <v>450.97006602658234</v>
      </c>
      <c r="D189" s="3">
        <v>614.50096057949384</v>
      </c>
      <c r="E189" s="3">
        <f t="shared" si="10"/>
        <v>7.4249077738344035E-2</v>
      </c>
      <c r="G189" s="3">
        <f>AVERAGE('2F'!$J188:$J218) + Calibration!$C$11</f>
        <v>431.58643398951574</v>
      </c>
      <c r="H189" s="3">
        <v>445.95943896077142</v>
      </c>
      <c r="I189" s="3">
        <v>622.57765221493469</v>
      </c>
      <c r="J189" s="3">
        <f t="shared" si="11"/>
        <v>8.1399635416950888E-2</v>
      </c>
      <c r="L189" s="3">
        <f>AVERAGE('3F'!$J188:$J218) + Calibration!$C$11</f>
        <v>436.501577326941</v>
      </c>
      <c r="M189" s="3">
        <v>445.95943896077142</v>
      </c>
      <c r="N189" s="3">
        <v>619.84404794906322</v>
      </c>
      <c r="O189" s="3">
        <f t="shared" si="12"/>
        <v>5.3563363427300406E-2</v>
      </c>
      <c r="Q189" s="3">
        <f>AVERAGE('4F'!$J344:$J374) + Calibration!$C$11</f>
        <v>433.11641794158385</v>
      </c>
      <c r="R189" s="3">
        <v>451.35533285029419</v>
      </c>
      <c r="S189" s="3">
        <v>608.78507482094335</v>
      </c>
      <c r="T189" s="3">
        <f t="shared" si="13"/>
        <v>0.10329371115775157</v>
      </c>
    </row>
    <row r="190" spans="1:21" x14ac:dyDescent="0.25">
      <c r="A190" s="3">
        <f t="shared" si="14"/>
        <v>18.083333333333346</v>
      </c>
      <c r="B190" s="3">
        <f>AVERAGE('1F'!$J189:$J219) + Calibration!$C$11</f>
        <v>437.91409787387209</v>
      </c>
      <c r="C190" s="3">
        <v>450.97006602658234</v>
      </c>
      <c r="D190" s="3">
        <v>614.19026626184552</v>
      </c>
      <c r="E190" s="3">
        <f t="shared" si="10"/>
        <v>7.3940769503058904E-2</v>
      </c>
      <c r="G190" s="3">
        <f>AVERAGE('2F'!$J189:$J219) + Calibration!$C$11</f>
        <v>430.95180640886167</v>
      </c>
      <c r="H190" s="3">
        <v>445.95943896077142</v>
      </c>
      <c r="I190" s="3">
        <v>625.93265132899478</v>
      </c>
      <c r="J190" s="3">
        <f t="shared" si="11"/>
        <v>8.4993765788024547E-2</v>
      </c>
      <c r="L190" s="3">
        <f>AVERAGE('3F'!$J189:$J219) + Calibration!$C$11</f>
        <v>435.40136517808691</v>
      </c>
      <c r="M190" s="3">
        <v>445.95943896077142</v>
      </c>
      <c r="N190" s="3">
        <v>618.53927222630659</v>
      </c>
      <c r="O190" s="3">
        <f t="shared" si="12"/>
        <v>5.9794271158643074E-2</v>
      </c>
      <c r="Q190" s="3">
        <f>AVERAGE('4F'!$J345:$J375) + Calibration!$C$11</f>
        <v>433.06197892873416</v>
      </c>
      <c r="R190" s="3">
        <v>450.97006602658234</v>
      </c>
      <c r="S190" s="3">
        <v>611.45658122837438</v>
      </c>
      <c r="T190" s="3">
        <f t="shared" si="13"/>
        <v>0.10142011108290132</v>
      </c>
    </row>
    <row r="191" spans="1:21" x14ac:dyDescent="0.25">
      <c r="A191" s="3">
        <f t="shared" si="14"/>
        <v>18.166666666666679</v>
      </c>
      <c r="B191" s="3">
        <f>AVERAGE('1F'!$J190:$J220) + Calibration!$C$11</f>
        <v>437.72069977451343</v>
      </c>
      <c r="C191" s="3">
        <v>450.97006602658234</v>
      </c>
      <c r="D191" s="3">
        <v>611.14596146543363</v>
      </c>
      <c r="E191" s="3">
        <f t="shared" si="10"/>
        <v>7.5036054365870075E-2</v>
      </c>
      <c r="G191" s="3">
        <f>AVERAGE('2F'!$J190:$J220) + Calibration!$C$11</f>
        <v>431.37011623629058</v>
      </c>
      <c r="H191" s="3">
        <v>446.80736514341083</v>
      </c>
      <c r="I191" s="3">
        <v>624.25518904931846</v>
      </c>
      <c r="J191" s="3">
        <f t="shared" si="11"/>
        <v>8.7426841874287023E-2</v>
      </c>
      <c r="L191" s="3">
        <f>AVERAGE('3F'!$J190:$J220) + Calibration!$C$11</f>
        <v>435.31684367185989</v>
      </c>
      <c r="M191" s="3">
        <v>445.95943896077142</v>
      </c>
      <c r="N191" s="3">
        <v>619.53334741852268</v>
      </c>
      <c r="O191" s="3">
        <f t="shared" si="12"/>
        <v>6.0272947664045409E-2</v>
      </c>
      <c r="Q191" s="3">
        <f>AVERAGE('4F'!$J346:$J376) + Calibration!$C$11</f>
        <v>433.85132384282088</v>
      </c>
      <c r="R191" s="3">
        <v>450.97006602658234</v>
      </c>
      <c r="S191" s="3">
        <v>612.14003665764983</v>
      </c>
      <c r="T191" s="3">
        <f t="shared" si="13"/>
        <v>9.6949759312107378E-2</v>
      </c>
    </row>
    <row r="192" spans="1:21" x14ac:dyDescent="0.25">
      <c r="A192" s="3">
        <f t="shared" si="14"/>
        <v>18.250000000000011</v>
      </c>
      <c r="B192" s="3">
        <f>AVERAGE('1F'!$J191:$J221) + Calibration!$C$11</f>
        <v>437.72786404659206</v>
      </c>
      <c r="C192" s="3">
        <v>448.5032175086892</v>
      </c>
      <c r="D192" s="3">
        <v>611.45658122837438</v>
      </c>
      <c r="E192" s="3">
        <f t="shared" si="10"/>
        <v>6.1024806229289102E-2</v>
      </c>
      <c r="G192" s="3">
        <f>AVERAGE('2F'!$J191:$J221) + Calibration!$C$11</f>
        <v>431.33143690293235</v>
      </c>
      <c r="H192" s="3">
        <v>446.42209831969876</v>
      </c>
      <c r="I192" s="3">
        <v>620.90018993525837</v>
      </c>
      <c r="J192" s="3">
        <f t="shared" si="11"/>
        <v>8.5463988914081454E-2</v>
      </c>
      <c r="L192" s="3">
        <f>AVERAGE('3F'!$J191:$J221) + Calibration!$C$11</f>
        <v>434.7352211035855</v>
      </c>
      <c r="M192" s="3">
        <v>446.42209831969876</v>
      </c>
      <c r="N192" s="3">
        <v>610.15191733767904</v>
      </c>
      <c r="O192" s="3">
        <f t="shared" si="12"/>
        <v>6.6187101893917966E-2</v>
      </c>
      <c r="Q192" s="3">
        <f>AVERAGE('4F'!$J347:$J377) + Calibration!$C$11</f>
        <v>434.02895939755217</v>
      </c>
      <c r="R192" s="3">
        <v>450.97006602658234</v>
      </c>
      <c r="S192" s="3">
        <v>612.82342374510995</v>
      </c>
      <c r="T192" s="3">
        <f t="shared" si="13"/>
        <v>9.5943743560973044E-2</v>
      </c>
    </row>
    <row r="193" spans="1:20" x14ac:dyDescent="0.25">
      <c r="A193" s="3">
        <f t="shared" si="14"/>
        <v>18.333333333333343</v>
      </c>
      <c r="B193" s="3">
        <f>AVERAGE('1F'!$J192:$J222) + Calibration!$C$11</f>
        <v>437.5344659472334</v>
      </c>
      <c r="C193" s="3">
        <v>448.88871558499636</v>
      </c>
      <c r="D193" s="3">
        <v>611.14596146543363</v>
      </c>
      <c r="E193" s="3">
        <f t="shared" si="10"/>
        <v>6.4303309071088929E-2</v>
      </c>
      <c r="G193" s="3">
        <f>AVERAGE('2F'!$J192:$J222) + Calibration!$C$11</f>
        <v>431.61795048336324</v>
      </c>
      <c r="H193" s="3">
        <v>446.42209831969876</v>
      </c>
      <c r="I193" s="3">
        <v>620.52742882363111</v>
      </c>
      <c r="J193" s="3">
        <f t="shared" si="11"/>
        <v>8.3841356692376856E-2</v>
      </c>
      <c r="L193" s="3">
        <f>AVERAGE('3F'!$J192:$J222) + Calibration!$C$11</f>
        <v>434.51030651037939</v>
      </c>
      <c r="M193" s="3">
        <v>446.42209831969876</v>
      </c>
      <c r="N193" s="3">
        <v>620.21680906069048</v>
      </c>
      <c r="O193" s="3">
        <f t="shared" si="12"/>
        <v>6.746087630111694E-2</v>
      </c>
      <c r="Q193" s="3">
        <f>AVERAGE('4F'!$J348:$J378) + Calibration!$C$11</f>
        <v>434.42434670597873</v>
      </c>
      <c r="R193" s="3">
        <v>452.66591839186071</v>
      </c>
      <c r="S193" s="3">
        <v>613.5068791743854</v>
      </c>
      <c r="T193" s="3">
        <f t="shared" si="13"/>
        <v>0.10330875746808041</v>
      </c>
    </row>
    <row r="194" spans="1:20" x14ac:dyDescent="0.25">
      <c r="A194" s="3">
        <f t="shared" si="14"/>
        <v>18.416666666666675</v>
      </c>
      <c r="B194" s="3">
        <f>AVERAGE('1F'!$J193:$J223) + Calibration!$C$11</f>
        <v>437.47286839257652</v>
      </c>
      <c r="C194" s="3">
        <v>448.88871558499636</v>
      </c>
      <c r="D194" s="3">
        <v>624.25518904931846</v>
      </c>
      <c r="E194" s="3">
        <f t="shared" si="10"/>
        <v>6.4652158772433466E-2</v>
      </c>
      <c r="G194" s="3">
        <f>AVERAGE('2F'!$J193:$J223) + Calibration!$C$11</f>
        <v>432.20673732371631</v>
      </c>
      <c r="H194" s="3">
        <v>446.42209831969876</v>
      </c>
      <c r="I194" s="3">
        <v>624.56580881225921</v>
      </c>
      <c r="J194" s="3">
        <f t="shared" si="11"/>
        <v>8.0506839363614607E-2</v>
      </c>
      <c r="L194" s="3">
        <f>AVERAGE('3F'!$J193:$J223) + Calibration!$C$11</f>
        <v>434.70370604230601</v>
      </c>
      <c r="M194" s="3">
        <v>445.95943896077142</v>
      </c>
      <c r="N194" s="3">
        <v>617.85588513884647</v>
      </c>
      <c r="O194" s="3">
        <f t="shared" si="12"/>
        <v>6.3745372505330258E-2</v>
      </c>
      <c r="Q194" s="3">
        <f>AVERAGE('4F'!$J349:$J379) + Calibration!$C$11</f>
        <v>435.32972962013974</v>
      </c>
      <c r="R194" s="3">
        <v>450.97006602658234</v>
      </c>
      <c r="S194" s="3">
        <v>609.77911894869806</v>
      </c>
      <c r="T194" s="3">
        <f t="shared" si="13"/>
        <v>8.8577001387599663E-2</v>
      </c>
    </row>
    <row r="195" spans="1:20" x14ac:dyDescent="0.25">
      <c r="A195" s="3">
        <f t="shared" si="14"/>
        <v>18.500000000000007</v>
      </c>
      <c r="B195" s="3">
        <f>AVERAGE('1F'!$J194:$J224) + Calibration!$C$11</f>
        <v>437.00155355276792</v>
      </c>
      <c r="C195" s="3">
        <v>448.04078940235695</v>
      </c>
      <c r="D195" s="3">
        <v>622.88834653258289</v>
      </c>
      <c r="E195" s="3">
        <f t="shared" si="10"/>
        <v>6.2519269647186182E-2</v>
      </c>
      <c r="G195" s="3">
        <f>AVERAGE('2F'!$J194:$J224) + Calibration!$C$11</f>
        <v>432.4087293979199</v>
      </c>
      <c r="H195" s="3">
        <v>446.42209831969876</v>
      </c>
      <c r="I195" s="3">
        <v>613.13411806275815</v>
      </c>
      <c r="J195" s="3">
        <f t="shared" si="11"/>
        <v>7.9362883647313948E-2</v>
      </c>
      <c r="L195" s="3">
        <f>AVERAGE('3F'!$J194:$J224) + Calibration!$C$11</f>
        <v>433.60349389345191</v>
      </c>
      <c r="M195" s="3">
        <v>445.95943896077142</v>
      </c>
      <c r="N195" s="3">
        <v>614.19026626184552</v>
      </c>
      <c r="O195" s="3">
        <f t="shared" si="12"/>
        <v>6.9976280236672933E-2</v>
      </c>
      <c r="Q195" s="3">
        <f>AVERAGE('4F'!$J350:$J380) + Calibration!$C$11</f>
        <v>435.6320014474943</v>
      </c>
      <c r="R195" s="3">
        <v>453.43660620768151</v>
      </c>
      <c r="S195" s="3">
        <v>611.82934234000152</v>
      </c>
      <c r="T195" s="3">
        <f t="shared" si="13"/>
        <v>0.10083405238643921</v>
      </c>
    </row>
    <row r="196" spans="1:20" x14ac:dyDescent="0.25">
      <c r="A196" s="3">
        <f t="shared" si="14"/>
        <v>18.583333333333339</v>
      </c>
      <c r="B196" s="3">
        <f>AVERAGE('1F'!$J195:$J225) + Calibration!$C$11</f>
        <v>436.56748547841545</v>
      </c>
      <c r="C196" s="3">
        <v>446.80736514341083</v>
      </c>
      <c r="D196" s="3">
        <v>611.82934234000152</v>
      </c>
      <c r="E196" s="3">
        <f t="shared" ref="E196:E212" si="15">(C196-B196)/(7*35314.6667/1400)</f>
        <v>5.7992220354130562E-2</v>
      </c>
      <c r="G196" s="3">
        <f>AVERAGE('2F'!$J195:$J225) + Calibration!$C$11</f>
        <v>432.54768848442893</v>
      </c>
      <c r="H196" s="3">
        <v>445.57417213705958</v>
      </c>
      <c r="I196" s="3">
        <v>626.24327730482776</v>
      </c>
      <c r="J196" s="3">
        <f t="shared" ref="J196:J212" si="16">(H196-G196)/(7*35314.6667/1400)</f>
        <v>7.3773787889838099E-2</v>
      </c>
      <c r="L196" s="3">
        <f>AVERAGE('3F'!$J195:$J225) + Calibration!$C$11</f>
        <v>433.48745589337744</v>
      </c>
      <c r="M196" s="3">
        <v>446.80736514341083</v>
      </c>
      <c r="N196" s="3">
        <v>616.86180373373804</v>
      </c>
      <c r="O196" s="3">
        <f t="shared" ref="O196:O212" si="17">(M196-L196)/(7*35314.6667/1400)</f>
        <v>7.5435565416413164E-2</v>
      </c>
      <c r="Q196" s="3">
        <f>AVERAGE('4F'!$J351:$J381) + Calibration!$C$11</f>
        <v>436.1964360660786</v>
      </c>
      <c r="R196" s="3">
        <v>453.43660620768151</v>
      </c>
      <c r="S196" s="3">
        <v>618.16650490178711</v>
      </c>
      <c r="T196" s="3">
        <f t="shared" ref="T196:T212" si="18">(R196-Q196)/(7*35314.6667/1400)</f>
        <v>9.763745068336098E-2</v>
      </c>
    </row>
    <row r="197" spans="1:20" x14ac:dyDescent="0.25">
      <c r="A197" s="3">
        <f t="shared" ref="A197:A212" si="19">1/12+A196</f>
        <v>18.666666666666671</v>
      </c>
      <c r="B197" s="3">
        <f>AVERAGE('1F'!$J196:$J226) + Calibration!$C$11</f>
        <v>436.19645039175759</v>
      </c>
      <c r="C197" s="3">
        <v>445.95943896077142</v>
      </c>
      <c r="D197" s="3">
        <v>614.19026626184552</v>
      </c>
      <c r="E197" s="3">
        <f t="shared" si="15"/>
        <v>5.5291409951287049E-2</v>
      </c>
      <c r="G197" s="3">
        <f>AVERAGE('2F'!$J196:$J226) + Calibration!$C$11</f>
        <v>432.2138987306592</v>
      </c>
      <c r="H197" s="3">
        <v>446.80736514341083</v>
      </c>
      <c r="I197" s="3">
        <v>620.21680906069048</v>
      </c>
      <c r="J197" s="3">
        <f t="shared" si="16"/>
        <v>8.2648189981369052E-2</v>
      </c>
      <c r="L197" s="3">
        <f>AVERAGE('3F'!$J196:$J226) + Calibration!$C$11</f>
        <v>433.00754278102016</v>
      </c>
      <c r="M197" s="3">
        <v>445.57417213705958</v>
      </c>
      <c r="N197" s="3">
        <v>620.21680906069048</v>
      </c>
      <c r="O197" s="3">
        <f t="shared" si="17"/>
        <v>7.1169463174004202E-2</v>
      </c>
      <c r="Q197" s="3">
        <f>AVERAGE('4F'!$J352:$J382) + Calibration!$C$11</f>
        <v>437.62900253566443</v>
      </c>
      <c r="R197" s="3">
        <v>453.05118521557279</v>
      </c>
      <c r="S197" s="3">
        <v>616.48904262211079</v>
      </c>
      <c r="T197" s="3">
        <f t="shared" si="18"/>
        <v>8.7341516265299249E-2</v>
      </c>
    </row>
    <row r="198" spans="1:20" x14ac:dyDescent="0.25">
      <c r="A198" s="3">
        <f t="shared" si="19"/>
        <v>18.750000000000004</v>
      </c>
      <c r="B198" s="3">
        <f>AVERAGE('1F'!$J197:$J227) + Calibration!$C$11</f>
        <v>436.50731762652498</v>
      </c>
      <c r="C198" s="3">
        <v>449.27421366130375</v>
      </c>
      <c r="D198" s="3">
        <v>621.52151022873943</v>
      </c>
      <c r="E198" s="3">
        <f t="shared" si="15"/>
        <v>7.2303647338564661E-2</v>
      </c>
      <c r="G198" s="3">
        <f>AVERAGE('2F'!$J197:$J227) + Calibration!$C$11</f>
        <v>432.07350994138386</v>
      </c>
      <c r="H198" s="3">
        <v>443.0303935891418</v>
      </c>
      <c r="I198" s="3">
        <v>624.56580881225921</v>
      </c>
      <c r="J198" s="3">
        <f t="shared" si="16"/>
        <v>6.2052878713749447E-2</v>
      </c>
      <c r="L198" s="3">
        <f>AVERAGE('3F'!$J197:$J227) + Calibration!$C$11</f>
        <v>432.37291233523024</v>
      </c>
      <c r="M198" s="3">
        <v>446.80736514341083</v>
      </c>
      <c r="N198" s="3">
        <v>617.85588513884647</v>
      </c>
      <c r="O198" s="3">
        <f t="shared" si="17"/>
        <v>8.1747637211485244E-2</v>
      </c>
      <c r="Q198" s="3">
        <f>AVERAGE('4F'!$J353:$J383) + Calibration!$C$11</f>
        <v>438.00003762232222</v>
      </c>
      <c r="R198" s="3">
        <v>453.05118521557279</v>
      </c>
      <c r="S198" s="3">
        <v>615.4949674298947</v>
      </c>
      <c r="T198" s="3">
        <f t="shared" si="18"/>
        <v>8.5240207538192961E-2</v>
      </c>
    </row>
    <row r="199" spans="1:20" x14ac:dyDescent="0.25">
      <c r="A199" s="3">
        <f t="shared" si="19"/>
        <v>18.833333333333336</v>
      </c>
      <c r="B199" s="3">
        <f>AVERAGE('1F'!$J198:$J228) + Calibration!$C$11</f>
        <v>436.80958945387943</v>
      </c>
      <c r="C199" s="3">
        <v>443.0303935891418</v>
      </c>
      <c r="D199" s="3">
        <v>611.82934234000152</v>
      </c>
      <c r="E199" s="3">
        <f t="shared" si="15"/>
        <v>3.5230711296858251E-2</v>
      </c>
      <c r="G199" s="3">
        <f>AVERAGE('2F'!$J198:$J228) + Calibration!$C$11</f>
        <v>432.15803431274679</v>
      </c>
      <c r="H199" s="3">
        <v>443.49282169547405</v>
      </c>
      <c r="I199" s="3">
        <v>623.57173362004312</v>
      </c>
      <c r="J199" s="3">
        <f t="shared" si="16"/>
        <v>6.4193087132985771E-2</v>
      </c>
      <c r="L199" s="3">
        <f>AVERAGE('3F'!$J198:$J228) + Calibration!$C$11</f>
        <v>431.50621018699513</v>
      </c>
      <c r="M199" s="3">
        <v>446.42209831969876</v>
      </c>
      <c r="N199" s="3">
        <v>608.10165666902174</v>
      </c>
      <c r="O199" s="3">
        <f t="shared" si="17"/>
        <v>8.4474183258842012E-2</v>
      </c>
      <c r="Q199" s="3">
        <f>AVERAGE('4F'!$J354:$J384) + Calibration!$C$11</f>
        <v>438.86673977055739</v>
      </c>
      <c r="R199" s="3">
        <v>453.43660620768151</v>
      </c>
      <c r="S199" s="3">
        <v>615.4949674298947</v>
      </c>
      <c r="T199" s="3">
        <f t="shared" si="18"/>
        <v>8.2514534603403841E-2</v>
      </c>
    </row>
    <row r="200" spans="1:20" x14ac:dyDescent="0.25">
      <c r="A200" s="3">
        <f t="shared" si="19"/>
        <v>18.916666666666668</v>
      </c>
      <c r="B200" s="3">
        <f>AVERAGE('1F'!$J199:$J229) + Calibration!$C$11</f>
        <v>437.54449535511634</v>
      </c>
      <c r="C200" s="3">
        <v>443.49282169547405</v>
      </c>
      <c r="D200" s="3">
        <v>617.85588513884647</v>
      </c>
      <c r="E200" s="3">
        <f t="shared" si="15"/>
        <v>3.3687568912310922E-2</v>
      </c>
      <c r="G200" s="3">
        <f>AVERAGE('2F'!$J199:$J229) + Calibration!$C$11</f>
        <v>432.20387791818354</v>
      </c>
      <c r="H200" s="3">
        <v>443.0303935891418</v>
      </c>
      <c r="I200" s="3">
        <v>628.23143390215228</v>
      </c>
      <c r="J200" s="3">
        <f t="shared" si="16"/>
        <v>6.1314556713391026E-2</v>
      </c>
      <c r="L200" s="3">
        <f>AVERAGE('3F'!$J199:$J229) + Calibration!$C$11</f>
        <v>430.77703312479895</v>
      </c>
      <c r="M200" s="3">
        <v>446.42209831969876</v>
      </c>
      <c r="N200" s="3">
        <v>613.81750515021827</v>
      </c>
      <c r="O200" s="3">
        <f t="shared" si="17"/>
        <v>8.8603782263077746E-2</v>
      </c>
      <c r="Q200" s="3">
        <f>AVERAGE('4F'!$J355:$J385) + Calibration!$C$11</f>
        <v>438.68910278325819</v>
      </c>
      <c r="R200" s="3">
        <v>453.43660620768151</v>
      </c>
      <c r="S200" s="3">
        <v>613.5068791743854</v>
      </c>
      <c r="T200" s="3">
        <f t="shared" si="18"/>
        <v>8.3520558467699277E-2</v>
      </c>
    </row>
    <row r="201" spans="1:20" x14ac:dyDescent="0.25">
      <c r="A201" s="3">
        <f t="shared" si="19"/>
        <v>19</v>
      </c>
      <c r="B201" s="3">
        <f>AVERAGE('1F'!$J200:$J230) + Calibration!$C$11</f>
        <v>438.67478999734783</v>
      </c>
      <c r="C201" s="3">
        <v>444.26358659549305</v>
      </c>
      <c r="D201" s="3">
        <v>625.93265132899478</v>
      </c>
      <c r="E201" s="3">
        <f t="shared" si="15"/>
        <v>3.1651419199973489E-2</v>
      </c>
      <c r="G201" s="3">
        <f>AVERAGE('2F'!$J200:$J230) + Calibration!$C$11</f>
        <v>432.15803717788259</v>
      </c>
      <c r="H201" s="3">
        <v>444.26358659549305</v>
      </c>
      <c r="I201" s="3">
        <v>629.59827641888785</v>
      </c>
      <c r="J201" s="3">
        <f t="shared" si="16"/>
        <v>6.8558197195786985E-2</v>
      </c>
      <c r="L201" s="3">
        <f>AVERAGE('3F'!$J200:$J230) + Calibration!$C$11</f>
        <v>430.62231865650216</v>
      </c>
      <c r="M201" s="3">
        <v>448.5032175086892</v>
      </c>
      <c r="N201" s="3">
        <v>618.16650490178711</v>
      </c>
      <c r="O201" s="3">
        <f t="shared" si="17"/>
        <v>0.10126613400650922</v>
      </c>
      <c r="Q201" s="3">
        <f>AVERAGE('4F'!$J356:$J386) + Calibration!$C$11</f>
        <v>438.77362285691737</v>
      </c>
      <c r="R201" s="3">
        <v>453.05118521557279</v>
      </c>
      <c r="S201" s="3">
        <v>614.19026626184552</v>
      </c>
      <c r="T201" s="3">
        <f t="shared" si="18"/>
        <v>8.0859108652753697E-2</v>
      </c>
    </row>
    <row r="202" spans="1:20" x14ac:dyDescent="0.25">
      <c r="A202" s="3">
        <f t="shared" si="19"/>
        <v>19.083333333333332</v>
      </c>
      <c r="B202" s="3">
        <f>AVERAGE('1F'!$J201:$J231) + Calibration!$C$11</f>
        <v>439.68904663950474</v>
      </c>
      <c r="C202" s="3">
        <v>445.57417213705958</v>
      </c>
      <c r="D202" s="3">
        <v>626.24327730482776</v>
      </c>
      <c r="E202" s="3">
        <f t="shared" si="15"/>
        <v>3.3329639198066328E-2</v>
      </c>
      <c r="G202" s="3">
        <f>AVERAGE('2F'!$J201:$J231) + Calibration!$C$11</f>
        <v>432.30559167180434</v>
      </c>
      <c r="H202" s="3">
        <v>443.49282169547405</v>
      </c>
      <c r="I202" s="3">
        <v>630.96511893562354</v>
      </c>
      <c r="J202" s="3">
        <f t="shared" si="16"/>
        <v>6.3357415312486648E-2</v>
      </c>
      <c r="L202" s="3">
        <f>AVERAGE('3F'!$J201:$J231) + Calibration!$C$11</f>
        <v>430.42892485484708</v>
      </c>
      <c r="M202" s="3">
        <v>448.5032175086892</v>
      </c>
      <c r="N202" s="3">
        <v>621.21080969819911</v>
      </c>
      <c r="O202" s="3">
        <f t="shared" si="17"/>
        <v>0.10236139452983777</v>
      </c>
      <c r="Q202" s="3">
        <f>AVERAGE('4F'!$J357:$J387) + Calibration!$C$11</f>
        <v>438.9283416229178</v>
      </c>
      <c r="R202" s="3">
        <v>454.28460947451913</v>
      </c>
      <c r="S202" s="3">
        <v>616.48904262211079</v>
      </c>
      <c r="T202" s="3">
        <f t="shared" si="18"/>
        <v>8.6968216248810459E-2</v>
      </c>
    </row>
    <row r="203" spans="1:20" x14ac:dyDescent="0.25">
      <c r="A203" s="3">
        <f t="shared" si="19"/>
        <v>19.166666666666664</v>
      </c>
      <c r="B203" s="3">
        <f>AVERAGE('1F'!$J202:$J232) + Calibration!$C$11</f>
        <v>440.5099080474389</v>
      </c>
      <c r="C203" s="3">
        <v>448.5032175086892</v>
      </c>
      <c r="D203" s="3">
        <v>621.52151022873943</v>
      </c>
      <c r="E203" s="3">
        <f t="shared" si="15"/>
        <v>4.5269063582867142E-2</v>
      </c>
      <c r="G203" s="3">
        <f>AVERAGE('2F'!$J202:$J232) + Calibration!$C$11</f>
        <v>432.53050769757834</v>
      </c>
      <c r="H203" s="3">
        <v>443.87831977178098</v>
      </c>
      <c r="I203" s="3">
        <v>629.28757588834742</v>
      </c>
      <c r="J203" s="3">
        <f t="shared" si="16"/>
        <v>6.4266850771113951E-2</v>
      </c>
      <c r="L203" s="3">
        <f>AVERAGE('3F'!$J202:$J232) + Calibration!$C$11</f>
        <v>430.50628065642763</v>
      </c>
      <c r="M203" s="3">
        <v>450.58456795027473</v>
      </c>
      <c r="N203" s="3">
        <v>616.17842285917004</v>
      </c>
      <c r="O203" s="3">
        <f t="shared" si="17"/>
        <v>0.11371075629518596</v>
      </c>
      <c r="Q203" s="3">
        <f>AVERAGE('4F'!$J358:$J388) + Calibration!$C$11</f>
        <v>438.85098438876952</v>
      </c>
      <c r="R203" s="3">
        <v>453.43660620768151</v>
      </c>
      <c r="S203" s="3">
        <v>611.14596146543363</v>
      </c>
      <c r="T203" s="3">
        <f t="shared" si="18"/>
        <v>8.2603763149275242E-2</v>
      </c>
    </row>
    <row r="204" spans="1:20" x14ac:dyDescent="0.25">
      <c r="A204" s="3">
        <f t="shared" si="19"/>
        <v>19.249999999999996</v>
      </c>
      <c r="B204" s="3">
        <f>AVERAGE('1F'!$J203:$J233) + Calibration!$C$11</f>
        <v>441.1302099490714</v>
      </c>
      <c r="C204" s="3">
        <v>448.04078940235695</v>
      </c>
      <c r="D204" s="3">
        <v>629.28757588834742</v>
      </c>
      <c r="E204" s="3">
        <f t="shared" si="15"/>
        <v>3.9137163671917365E-2</v>
      </c>
      <c r="G204" s="3">
        <f>AVERAGE('2F'!$J203:$J233) + Calibration!$C$11</f>
        <v>432.2826734505058</v>
      </c>
      <c r="H204" s="3">
        <v>443.0303935891418</v>
      </c>
      <c r="I204" s="3">
        <v>634.32004349497618</v>
      </c>
      <c r="J204" s="3">
        <f t="shared" si="16"/>
        <v>6.0868308512938604E-2</v>
      </c>
      <c r="L204" s="3">
        <f>AVERAGE('3F'!$J203:$J233) + Calibration!$C$11</f>
        <v>430.20400882907319</v>
      </c>
      <c r="M204" s="3">
        <v>448.5032175086892</v>
      </c>
      <c r="N204" s="3">
        <v>616.86180373373804</v>
      </c>
      <c r="O204" s="3">
        <f t="shared" si="17"/>
        <v>0.10363517705019719</v>
      </c>
      <c r="Q204" s="3">
        <f>AVERAGE('4F'!$J359:$J389) + Calibration!$C$11</f>
        <v>439.40825330270718</v>
      </c>
      <c r="R204" s="3">
        <v>453.89911139821197</v>
      </c>
      <c r="S204" s="3">
        <v>607.79099341583503</v>
      </c>
      <c r="T204" s="3">
        <f t="shared" si="18"/>
        <v>8.2067081185307006E-2</v>
      </c>
    </row>
    <row r="205" spans="1:20" x14ac:dyDescent="0.25">
      <c r="A205" s="3">
        <f t="shared" si="19"/>
        <v>19.333333333333329</v>
      </c>
      <c r="B205" s="3">
        <f>AVERAGE('1F'!$J204:$J234) + Calibration!$C$11</f>
        <v>442.01267034423023</v>
      </c>
      <c r="C205" s="3">
        <v>448.88871558499636</v>
      </c>
      <c r="D205" s="3">
        <v>627.23735249704384</v>
      </c>
      <c r="E205" s="3">
        <f t="shared" si="15"/>
        <v>3.8941583672180778E-2</v>
      </c>
      <c r="G205" s="3">
        <f>AVERAGE('2F'!$J204:$J234) + Calibration!$C$11</f>
        <v>432.3285141908068</v>
      </c>
      <c r="H205" s="3">
        <v>444.26358659549305</v>
      </c>
      <c r="I205" s="3">
        <v>625.55989021736764</v>
      </c>
      <c r="J205" s="3">
        <f t="shared" si="16"/>
        <v>6.7592722910712055E-2</v>
      </c>
      <c r="L205" s="3">
        <f>AVERAGE('3F'!$J204:$J234) + Calibration!$C$11</f>
        <v>430.39740406329605</v>
      </c>
      <c r="M205" s="3">
        <v>448.5032175086892</v>
      </c>
      <c r="N205" s="3">
        <v>618.53927222630659</v>
      </c>
      <c r="O205" s="3">
        <f t="shared" si="17"/>
        <v>0.10253990841370818</v>
      </c>
      <c r="Q205" s="3">
        <f>AVERAGE('4F'!$J360:$J390) + Calibration!$C$11</f>
        <v>439.7406076234389</v>
      </c>
      <c r="R205" s="3">
        <v>453.43660620768151</v>
      </c>
      <c r="S205" s="3">
        <v>614.50096057949384</v>
      </c>
      <c r="T205" s="3">
        <f t="shared" si="18"/>
        <v>7.7565498214047138E-2</v>
      </c>
    </row>
    <row r="206" spans="1:20" x14ac:dyDescent="0.25">
      <c r="A206" s="3">
        <f t="shared" si="19"/>
        <v>19.416666666666661</v>
      </c>
      <c r="B206" s="3">
        <f>AVERAGE('1F'!$J205:$J235) + Calibration!$C$11</f>
        <v>442.58569750509167</v>
      </c>
      <c r="C206" s="3">
        <v>450.58456795027473</v>
      </c>
      <c r="D206" s="3">
        <v>620.52742882363111</v>
      </c>
      <c r="E206" s="3">
        <f t="shared" si="15"/>
        <v>4.5300557488671171E-2</v>
      </c>
      <c r="G206" s="3">
        <f>AVERAGE('2F'!$J205:$J235) + Calibration!$C$11</f>
        <v>431.68528977017183</v>
      </c>
      <c r="H206" s="3">
        <v>443.87831977178098</v>
      </c>
      <c r="I206" s="3">
        <v>637.98566237197701</v>
      </c>
      <c r="J206" s="3">
        <f t="shared" si="16"/>
        <v>6.905363205146231E-2</v>
      </c>
      <c r="L206" s="3">
        <f>AVERAGE('3F'!$J205:$J235) + Calibration!$C$11</f>
        <v>431.29562700308225</v>
      </c>
      <c r="M206" s="3">
        <v>448.5032175086892</v>
      </c>
      <c r="N206" s="3">
        <v>623.57173362004312</v>
      </c>
      <c r="O206" s="3">
        <f t="shared" si="17"/>
        <v>9.745294017234464E-2</v>
      </c>
      <c r="Q206" s="3">
        <f>AVERAGE('4F'!$J361:$J391) + Calibration!$C$11</f>
        <v>440.41391453745126</v>
      </c>
      <c r="R206" s="3">
        <v>453.89911139821197</v>
      </c>
      <c r="S206" s="3">
        <v>614.50096057949384</v>
      </c>
      <c r="T206" s="3">
        <f t="shared" si="18"/>
        <v>7.6371650200287508E-2</v>
      </c>
    </row>
    <row r="207" spans="1:20" x14ac:dyDescent="0.25">
      <c r="A207" s="3">
        <f t="shared" si="19"/>
        <v>19.499999999999993</v>
      </c>
      <c r="B207" s="3">
        <f>AVERAGE('1F'!$J206:$J236) + Calibration!$C$11</f>
        <v>443.39080066610205</v>
      </c>
      <c r="C207" s="3">
        <v>451.35533285029419</v>
      </c>
      <c r="D207" s="3">
        <v>617.54526537590573</v>
      </c>
      <c r="E207" s="3">
        <f t="shared" si="15"/>
        <v>4.5106087234809647E-2</v>
      </c>
      <c r="G207" s="3">
        <f>AVERAGE('2F'!$J206:$J236) + Calibration!$C$11</f>
        <v>431.72397053609785</v>
      </c>
      <c r="H207" s="3">
        <v>442.64489551283464</v>
      </c>
      <c r="I207" s="3">
        <v>635.9975057746525</v>
      </c>
      <c r="J207" s="3">
        <f t="shared" si="16"/>
        <v>6.1849231479433921E-2</v>
      </c>
      <c r="L207" s="3">
        <f>AVERAGE('3F'!$J206:$J236) + Calibration!$C$11</f>
        <v>431.66666208973999</v>
      </c>
      <c r="M207" s="3">
        <v>450.97006602658234</v>
      </c>
      <c r="N207" s="3">
        <v>625.93265132899478</v>
      </c>
      <c r="O207" s="3">
        <f t="shared" si="17"/>
        <v>0.1093223056631162</v>
      </c>
      <c r="Q207" s="3">
        <f>AVERAGE('4F'!$J362:$J392) + Calibration!$C$11</f>
        <v>440.43683705645356</v>
      </c>
      <c r="R207" s="3">
        <v>453.43660620768151</v>
      </c>
      <c r="S207" s="3">
        <v>615.86772854152196</v>
      </c>
      <c r="T207" s="3">
        <f t="shared" si="18"/>
        <v>7.3622493802145667E-2</v>
      </c>
    </row>
    <row r="208" spans="1:20" x14ac:dyDescent="0.25">
      <c r="A208" s="3">
        <f t="shared" si="19"/>
        <v>19.583333333333325</v>
      </c>
      <c r="B208" s="3">
        <f>AVERAGE('1F'!$J207:$J237) + Calibration!$C$11</f>
        <v>443.85638236916617</v>
      </c>
      <c r="C208" s="3">
        <v>450.12213984394293</v>
      </c>
      <c r="D208" s="3">
        <v>623.57173362004312</v>
      </c>
      <c r="E208" s="3">
        <f t="shared" si="15"/>
        <v>3.548529866077859E-2</v>
      </c>
      <c r="G208" s="3">
        <f>AVERAGE('2F'!$J207:$J237) + Calibration!$C$11</f>
        <v>431.79273379540126</v>
      </c>
      <c r="H208" s="3">
        <v>443.87831977178098</v>
      </c>
      <c r="I208" s="3">
        <v>632.95320097824049</v>
      </c>
      <c r="J208" s="3">
        <f t="shared" si="16"/>
        <v>6.844513685516232E-2</v>
      </c>
      <c r="L208" s="3">
        <f>AVERAGE('3F'!$J207:$J237) + Calibration!$C$11</f>
        <v>432.82131325144388</v>
      </c>
      <c r="M208" s="3">
        <v>450.58456795027473</v>
      </c>
      <c r="N208" s="3">
        <v>618.84996654395479</v>
      </c>
      <c r="O208" s="3">
        <f t="shared" si="17"/>
        <v>0.10059987171749718</v>
      </c>
      <c r="Q208" s="3">
        <f>AVERAGE('4F'!$J363:$J393) + Calibration!$C$11</f>
        <v>440.45116130290722</v>
      </c>
      <c r="R208" s="3">
        <v>453.43660620768151</v>
      </c>
      <c r="S208" s="3">
        <v>616.86180373373804</v>
      </c>
      <c r="T208" s="3">
        <f t="shared" si="18"/>
        <v>7.3541370304221407E-2</v>
      </c>
    </row>
    <row r="209" spans="1:20" x14ac:dyDescent="0.25">
      <c r="A209" s="3">
        <f t="shared" si="19"/>
        <v>19.666666666666657</v>
      </c>
      <c r="B209" s="3">
        <f>AVERAGE('1F'!$J208:$J238) + Calibration!$C$11</f>
        <v>444.12713770267328</v>
      </c>
      <c r="C209" s="3">
        <v>452.20325903293337</v>
      </c>
      <c r="D209" s="3">
        <v>618.84996654395479</v>
      </c>
      <c r="E209" s="3">
        <f t="shared" si="15"/>
        <v>4.5738057781301911E-2</v>
      </c>
      <c r="G209" s="3">
        <f>AVERAGE('2F'!$J208:$J238) + Calibration!$C$11</f>
        <v>431.73972878302163</v>
      </c>
      <c r="H209" s="3">
        <v>440.94904314755627</v>
      </c>
      <c r="I209" s="3">
        <v>632.64258121529986</v>
      </c>
      <c r="J209" s="3">
        <f t="shared" si="16"/>
        <v>5.215574844734204E-2</v>
      </c>
      <c r="L209" s="3">
        <f>AVERAGE('3F'!$J208:$J238) + Calibration!$C$11</f>
        <v>434.04472767245102</v>
      </c>
      <c r="M209" s="3">
        <v>448.5032175086892</v>
      </c>
      <c r="N209" s="3">
        <v>621.52151022873943</v>
      </c>
      <c r="O209" s="3">
        <f t="shared" si="17"/>
        <v>8.1883767778774957E-2</v>
      </c>
      <c r="Q209" s="3">
        <f>AVERAGE('4F'!$J364:$J394) + Calibration!$C$11</f>
        <v>440.72191377127848</v>
      </c>
      <c r="R209" s="3">
        <v>453.05118521557279</v>
      </c>
      <c r="S209" s="3">
        <v>618.16650490178711</v>
      </c>
      <c r="T209" s="3">
        <f t="shared" si="18"/>
        <v>6.9825217658329511E-2</v>
      </c>
    </row>
    <row r="210" spans="1:20" x14ac:dyDescent="0.25">
      <c r="A210" s="3">
        <f t="shared" si="19"/>
        <v>19.749999999999989</v>
      </c>
      <c r="B210" s="3">
        <f>AVERAGE('1F'!$J209:$J239) + Calibration!$C$11</f>
        <v>443.68590965394577</v>
      </c>
      <c r="C210" s="3">
        <v>451.35533285029419</v>
      </c>
      <c r="D210" s="3">
        <v>620.21680906069048</v>
      </c>
      <c r="E210" s="3">
        <f t="shared" si="15"/>
        <v>4.3434776046454474E-2</v>
      </c>
      <c r="G210" s="3">
        <f>AVERAGE('2F'!$J209:$J239) + Calibration!$C$11</f>
        <v>432.07351710422341</v>
      </c>
      <c r="H210" s="3">
        <v>440.56369923964598</v>
      </c>
      <c r="I210" s="3">
        <v>628.23143390215228</v>
      </c>
      <c r="J210" s="3">
        <f t="shared" si="16"/>
        <v>4.8083037042637986E-2</v>
      </c>
      <c r="L210" s="3">
        <f>AVERAGE('3F'!$J209:$J239) + Calibration!$C$11</f>
        <v>435.08190683361028</v>
      </c>
      <c r="M210" s="3">
        <v>448.88871558499636</v>
      </c>
      <c r="N210" s="3">
        <v>618.53927222630659</v>
      </c>
      <c r="O210" s="3">
        <f t="shared" si="17"/>
        <v>7.8193057115196182E-2</v>
      </c>
      <c r="Q210" s="3">
        <f>AVERAGE('4F'!$J365:$J395) + Calibration!$C$11</f>
        <v>441.30210520421861</v>
      </c>
      <c r="R210" s="3">
        <v>453.89911139821197</v>
      </c>
      <c r="S210" s="3">
        <v>615.86772854152196</v>
      </c>
      <c r="T210" s="3">
        <f t="shared" si="18"/>
        <v>7.1341498426167299E-2</v>
      </c>
    </row>
    <row r="211" spans="1:20" x14ac:dyDescent="0.25">
      <c r="A211" s="3">
        <f t="shared" si="19"/>
        <v>19.833333333333321</v>
      </c>
      <c r="B211" s="3">
        <f>AVERAGE('1F'!$J210:$J240) + Calibration!$C$11</f>
        <v>444.90932407495285</v>
      </c>
      <c r="C211" s="3">
        <v>451.81799220922153</v>
      </c>
      <c r="D211" s="3">
        <v>616.48904262211079</v>
      </c>
      <c r="E211" s="3">
        <f t="shared" si="15"/>
        <v>3.9126339166432961E-2</v>
      </c>
      <c r="G211" s="3">
        <f>AVERAGE('2F'!$J210:$J240) + Calibration!$C$11</f>
        <v>432.42879394395749</v>
      </c>
      <c r="H211" s="3">
        <v>440.56369923964598</v>
      </c>
      <c r="I211" s="3">
        <v>629.28757588834742</v>
      </c>
      <c r="J211" s="3">
        <f t="shared" si="16"/>
        <v>4.6070973087725599E-2</v>
      </c>
      <c r="L211" s="3">
        <f>AVERAGE('3F'!$J210:$J240) + Calibration!$C$11</f>
        <v>435.4457790807574</v>
      </c>
      <c r="M211" s="3">
        <v>445.57417213705958</v>
      </c>
      <c r="N211" s="3">
        <v>623.19897250841586</v>
      </c>
      <c r="O211" s="3">
        <f t="shared" si="17"/>
        <v>5.7360830514660767E-2</v>
      </c>
      <c r="Q211" s="3">
        <f>AVERAGE('4F'!$J366:$J396) + Calibration!$C$11</f>
        <v>441.57286053772572</v>
      </c>
      <c r="R211" s="3">
        <v>453.43660620768151</v>
      </c>
      <c r="S211" s="3">
        <v>605.80287409586424</v>
      </c>
      <c r="T211" s="3">
        <f t="shared" si="18"/>
        <v>6.7188773269412111E-2</v>
      </c>
    </row>
    <row r="212" spans="1:20" x14ac:dyDescent="0.25">
      <c r="A212" s="3">
        <f t="shared" si="19"/>
        <v>19.916666666666654</v>
      </c>
      <c r="B212" s="3">
        <f>AVERAGE('1F'!$J211:$J241) + Calibration!$C$11</f>
        <v>445.14139864253394</v>
      </c>
      <c r="C212" s="3">
        <v>450.58456795027473</v>
      </c>
      <c r="D212" s="3">
        <v>624.56580881225921</v>
      </c>
      <c r="E212" s="3">
        <f t="shared" si="15"/>
        <v>3.0826678071073445E-2</v>
      </c>
      <c r="G212" s="3">
        <f>AVERAGE('2F'!$J211:$J241) + Calibration!$C$11</f>
        <v>433.41153695740286</v>
      </c>
      <c r="H212" s="3">
        <v>440.94904314755627</v>
      </c>
      <c r="I212" s="3">
        <v>621.21080969819911</v>
      </c>
      <c r="J212" s="3">
        <f t="shared" si="16"/>
        <v>4.2687681320539871E-2</v>
      </c>
      <c r="L212" s="3">
        <f>AVERAGE('3F'!$J211:$J241) + Calibration!$C$11</f>
        <v>435.36125757453027</v>
      </c>
      <c r="M212" s="3">
        <v>448.88871558499636</v>
      </c>
      <c r="N212" s="3">
        <v>613.81750515021827</v>
      </c>
      <c r="O212" s="3">
        <f t="shared" si="17"/>
        <v>7.6610990699034917E-2</v>
      </c>
      <c r="Q212" s="3">
        <f>AVERAGE('4F'!$J367:$J397) + Calibration!$C$11</f>
        <v>441.44822856280626</v>
      </c>
      <c r="R212" s="3">
        <v>458.44723327349175</v>
      </c>
      <c r="S212" s="3">
        <v>610.15191733767904</v>
      </c>
      <c r="T212" s="3">
        <f t="shared" si="18"/>
        <v>9.6271641780413475E-2</v>
      </c>
    </row>
    <row r="213" spans="1:20" x14ac:dyDescent="0.25">
      <c r="B213" s="3">
        <f>AVERAGE(B2:B212)</f>
        <v>441.04810993965634</v>
      </c>
      <c r="D213" s="3">
        <f>AVERAGE(D2:D212)</f>
        <v>623.49364058164554</v>
      </c>
      <c r="G213" s="3">
        <f>AVERAGE(G2:G212)</f>
        <v>438.86106348629346</v>
      </c>
      <c r="I213" s="3">
        <f>AVERAGE(I2:I212)</f>
        <v>614.71009316106699</v>
      </c>
      <c r="L213" s="3">
        <f>AVERAGE(L2:L212)</f>
        <v>438.03509496696631</v>
      </c>
      <c r="N213" s="3">
        <f>AVERAGE(N2:N212)</f>
        <v>612.52522479643551</v>
      </c>
      <c r="Q213" s="3">
        <f>AVERAGE(Q2:Q212)</f>
        <v>438.36244630352616</v>
      </c>
      <c r="S213" s="3">
        <f>AVERAGE(S2:S212)</f>
        <v>605.42803202034202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29.589504832616512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2010-10-19T03:37:11Z</dcterms:created>
  <dcterms:modified xsi:type="dcterms:W3CDTF">2011-02-27T06:13:03Z</dcterms:modified>
</cp:coreProperties>
</file>